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ESKTOP-MD79THH\Pasta em Rede\LICITAÇÕES 2026\PAL 37 CO 05 QUADRA POÇO DO PEDRO\DOCUMENTAÇÃO DA ENGENHARIA\05 PLANILHA ORÇAMENTARIA\"/>
    </mc:Choice>
  </mc:AlternateContent>
  <xr:revisionPtr revIDLastSave="0" documentId="8_{1179F386-72E3-49AF-9171-F5AB0D7EF1BF}" xr6:coauthVersionLast="47" xr6:coauthVersionMax="47" xr10:uidLastSave="{00000000-0000-0000-0000-000000000000}"/>
  <bookViews>
    <workbookView xWindow="-120" yWindow="-120" windowWidth="21840" windowHeight="13140" tabRatio="676" firstSheet="4" activeTab="4" xr2:uid="{00000000-000D-0000-FFFF-FFFF0000000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P.O POÇO DO PEDRO " sheetId="22" r:id="rId5"/>
    <sheet name="Planilha2" sheetId="17" state="hidden" r:id="rId6"/>
    <sheet name="MATRIZ DE RISCOS" sheetId="18" state="hidden" r:id="rId7"/>
    <sheet name="Planilha1" sheetId="1" state="hidden" r:id="rId8"/>
  </sheets>
  <externalReferences>
    <externalReference r:id="rId9"/>
  </externalReferences>
  <definedNames>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_xlnm.Print_Area" localSheetId="4">'P.O POÇO DO PEDRO '!$B$5:$K$139</definedName>
    <definedName name="JR_PAGE_ANCHOR_0_1">[1]COMPOSIÇÃO!#REF!</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 name="_xlnm.Print_Titles" localSheetId="4">'P.O POÇO DO PEDRO '!$5:$15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22" l="1"/>
  <c r="I19" i="22"/>
  <c r="I20" i="22"/>
  <c r="I21" i="22"/>
  <c r="I22" i="22"/>
  <c r="I23" i="22"/>
  <c r="I17" i="22"/>
  <c r="I25" i="22"/>
  <c r="J25" i="22" s="1"/>
  <c r="I26" i="22"/>
  <c r="J26" i="22" s="1"/>
  <c r="I27" i="22"/>
  <c r="I28" i="22"/>
  <c r="I30" i="22"/>
  <c r="I31" i="22"/>
  <c r="I32" i="22"/>
  <c r="I33" i="22"/>
  <c r="I34" i="22"/>
  <c r="I36" i="22"/>
  <c r="I37" i="22"/>
  <c r="I38" i="22"/>
  <c r="I39" i="22"/>
  <c r="I40" i="22"/>
  <c r="I41" i="22"/>
  <c r="I42" i="22"/>
  <c r="I44" i="22"/>
  <c r="I45" i="22"/>
  <c r="I47" i="22"/>
  <c r="I49" i="22"/>
  <c r="I50" i="22"/>
  <c r="I52" i="22"/>
  <c r="I53" i="22"/>
  <c r="I54" i="22"/>
  <c r="I55" i="22"/>
  <c r="I56" i="22"/>
  <c r="I57" i="22"/>
  <c r="I58" i="22"/>
  <c r="I59" i="22"/>
  <c r="I60" i="22"/>
  <c r="I61" i="22"/>
  <c r="I62" i="22"/>
  <c r="I63" i="22"/>
  <c r="I64" i="22"/>
  <c r="I65" i="22"/>
  <c r="I66" i="22"/>
  <c r="I67" i="22"/>
  <c r="I68" i="22"/>
  <c r="I70" i="22"/>
  <c r="I71" i="22"/>
  <c r="I72" i="22"/>
  <c r="I73" i="22"/>
  <c r="I74" i="22"/>
  <c r="I76" i="22"/>
  <c r="I77" i="22"/>
  <c r="I78" i="22"/>
  <c r="I79" i="22"/>
  <c r="I80" i="22"/>
  <c r="I81" i="22"/>
  <c r="I82" i="22"/>
  <c r="I83" i="22"/>
  <c r="I84" i="22"/>
  <c r="I85" i="22"/>
  <c r="I86" i="22"/>
  <c r="I87" i="22"/>
  <c r="I88" i="22"/>
  <c r="I89" i="22"/>
  <c r="I90" i="22"/>
  <c r="I91" i="22"/>
  <c r="I92" i="22"/>
  <c r="I94" i="22"/>
  <c r="I95" i="22"/>
  <c r="I97" i="22"/>
  <c r="I98" i="22"/>
  <c r="I99" i="22"/>
  <c r="I100" i="22"/>
  <c r="I102" i="22"/>
  <c r="I103" i="22"/>
  <c r="I104" i="22"/>
  <c r="I105" i="22"/>
  <c r="I107" i="22"/>
  <c r="I108" i="22"/>
  <c r="I109" i="22"/>
  <c r="I110" i="22"/>
  <c r="I112" i="22"/>
  <c r="I113" i="22"/>
  <c r="I115" i="22"/>
  <c r="I117" i="22"/>
  <c r="I118" i="22"/>
  <c r="I119" i="22"/>
  <c r="I120" i="22"/>
  <c r="I121" i="22"/>
  <c r="I122" i="22"/>
  <c r="I123" i="22"/>
  <c r="I124" i="22"/>
  <c r="I125" i="22"/>
  <c r="I126" i="22"/>
  <c r="I127" i="22"/>
  <c r="I128" i="22"/>
  <c r="I130" i="22"/>
  <c r="I131" i="22"/>
  <c r="I133" i="22"/>
  <c r="J32" i="22" l="1"/>
  <c r="J28" i="22"/>
  <c r="J19" i="22"/>
  <c r="J38" i="22"/>
  <c r="J17" i="22"/>
  <c r="J133" i="22"/>
  <c r="J18" i="22"/>
  <c r="J22" i="22"/>
  <c r="J20" i="22"/>
  <c r="J52" i="22"/>
  <c r="J31" i="22"/>
  <c r="J33" i="22"/>
  <c r="J37" i="22"/>
  <c r="J41" i="22"/>
  <c r="J42" i="22"/>
  <c r="J53" i="22"/>
  <c r="J54" i="22"/>
  <c r="J55" i="22"/>
  <c r="J56" i="22"/>
  <c r="J57" i="22"/>
  <c r="J58" i="22"/>
  <c r="J59" i="22"/>
  <c r="J60" i="22"/>
  <c r="J61" i="22"/>
  <c r="J62" i="22"/>
  <c r="J63" i="22"/>
  <c r="J64" i="22"/>
  <c r="J65" i="22"/>
  <c r="J66" i="22"/>
  <c r="J67" i="22"/>
  <c r="J68" i="22"/>
  <c r="J74" i="22"/>
  <c r="J71" i="22"/>
  <c r="J72" i="22"/>
  <c r="J73" i="22"/>
  <c r="J77" i="22"/>
  <c r="J78" i="22"/>
  <c r="J79" i="22"/>
  <c r="J80" i="22"/>
  <c r="J81" i="22"/>
  <c r="J82" i="22"/>
  <c r="J83" i="22"/>
  <c r="J84" i="22"/>
  <c r="J85" i="22"/>
  <c r="J86" i="22"/>
  <c r="J87" i="22"/>
  <c r="J88" i="22"/>
  <c r="J89" i="22"/>
  <c r="J90" i="22"/>
  <c r="J91" i="22"/>
  <c r="J92" i="22"/>
  <c r="J95" i="22"/>
  <c r="J98" i="22"/>
  <c r="J99" i="22"/>
  <c r="J100" i="22"/>
  <c r="J103" i="22"/>
  <c r="J104" i="22"/>
  <c r="J105" i="22"/>
  <c r="J108" i="22"/>
  <c r="J109" i="22"/>
  <c r="J110" i="22"/>
  <c r="J113" i="22"/>
  <c r="J118" i="22"/>
  <c r="J119" i="22"/>
  <c r="J120" i="22"/>
  <c r="J121" i="22"/>
  <c r="J122" i="22"/>
  <c r="J123" i="22"/>
  <c r="J124" i="22"/>
  <c r="J125" i="22"/>
  <c r="J126" i="22"/>
  <c r="J127" i="22"/>
  <c r="J128" i="22"/>
  <c r="J130" i="22"/>
  <c r="J117" i="22"/>
  <c r="J116" i="22" s="1"/>
  <c r="J115" i="22"/>
  <c r="J112" i="22"/>
  <c r="J111" i="22" s="1"/>
  <c r="J107" i="22"/>
  <c r="J106" i="22" s="1"/>
  <c r="J102" i="22"/>
  <c r="J101" i="22" s="1"/>
  <c r="J97" i="22"/>
  <c r="J96" i="22" s="1"/>
  <c r="J94" i="22"/>
  <c r="J93" i="22" s="1"/>
  <c r="J76" i="22"/>
  <c r="J70" i="22"/>
  <c r="J69" i="22" s="1"/>
  <c r="J49" i="22"/>
  <c r="J44" i="22"/>
  <c r="J30" i="22"/>
  <c r="J27" i="22"/>
  <c r="J24" i="22" s="1"/>
  <c r="J131" i="22"/>
  <c r="J75" i="22" l="1"/>
  <c r="J114" i="22"/>
  <c r="J129" i="22"/>
  <c r="J51" i="22"/>
  <c r="J132" i="22"/>
  <c r="J50" i="22"/>
  <c r="J47" i="22"/>
  <c r="J45" i="22"/>
  <c r="J39" i="22"/>
  <c r="J36" i="22"/>
  <c r="J40" i="22"/>
  <c r="J34" i="22"/>
  <c r="J29" i="22" s="1"/>
  <c r="J35" i="22" l="1"/>
  <c r="J46" i="22"/>
  <c r="J48" i="22"/>
  <c r="J43" i="22"/>
  <c r="J12" i="22"/>
  <c r="E25" i="18" l="1"/>
  <c r="E26" i="18" s="1"/>
  <c r="F15" i="18"/>
  <c r="G15" i="18"/>
  <c r="F18" i="18"/>
  <c r="H8" i="18"/>
  <c r="H6" i="18"/>
  <c r="H7" i="18"/>
  <c r="H9" i="18"/>
  <c r="H10" i="18"/>
  <c r="H11" i="18"/>
  <c r="H12" i="18"/>
  <c r="H13" i="18"/>
  <c r="H14" i="18"/>
  <c r="H5" i="18"/>
  <c r="O27" i="17"/>
  <c r="D28" i="17"/>
  <c r="E12" i="17"/>
  <c r="K12" i="17"/>
  <c r="O12" i="17" s="1"/>
  <c r="K22" i="17"/>
  <c r="O22" i="17" s="1"/>
  <c r="E20" i="17"/>
  <c r="E26" i="17"/>
  <c r="K26" i="17" s="1"/>
  <c r="E25" i="17"/>
  <c r="F25" i="17"/>
  <c r="E24" i="17"/>
  <c r="K24" i="17" s="1"/>
  <c r="M24" i="17" s="1"/>
  <c r="E23" i="17"/>
  <c r="K23" i="17" s="1"/>
  <c r="G21" i="17"/>
  <c r="F21" i="17"/>
  <c r="E21" i="17"/>
  <c r="I21" i="17" s="1"/>
  <c r="K21" i="17" s="1"/>
  <c r="G20" i="17"/>
  <c r="F20" i="17"/>
  <c r="E19" i="17"/>
  <c r="K19" i="17" s="1"/>
  <c r="G18" i="17"/>
  <c r="F18" i="17"/>
  <c r="E18" i="17"/>
  <c r="I18" i="17" s="1"/>
  <c r="K18" i="17" s="1"/>
  <c r="E17" i="17"/>
  <c r="K17" i="17" s="1"/>
  <c r="E16" i="17"/>
  <c r="K16" i="17" s="1"/>
  <c r="E15" i="17"/>
  <c r="K15" i="17" s="1"/>
  <c r="E14" i="17"/>
  <c r="K14" i="17" s="1"/>
  <c r="G13" i="17"/>
  <c r="F13" i="17"/>
  <c r="E13" i="17"/>
  <c r="I13" i="17" s="1"/>
  <c r="K13" i="17" s="1"/>
  <c r="O13" i="17" s="1"/>
  <c r="E11" i="17"/>
  <c r="K11" i="17" s="1"/>
  <c r="E10" i="17"/>
  <c r="K10" i="17" s="1"/>
  <c r="E9" i="17"/>
  <c r="K9" i="17" s="1"/>
  <c r="O9" i="17" s="1"/>
  <c r="G8" i="17"/>
  <c r="F8" i="17"/>
  <c r="E8" i="17"/>
  <c r="E7" i="17"/>
  <c r="K7" i="17" s="1"/>
  <c r="O7" i="17" s="1"/>
  <c r="E6" i="17"/>
  <c r="K6" i="17" s="1"/>
  <c r="E5" i="17"/>
  <c r="K5" i="17" s="1"/>
  <c r="E4" i="17"/>
  <c r="K4" i="17" s="1"/>
  <c r="M16" i="17" l="1"/>
  <c r="O16" i="17"/>
  <c r="I20" i="17"/>
  <c r="K20" i="17" s="1"/>
  <c r="M20" i="17" s="1"/>
  <c r="M22" i="17"/>
  <c r="I25" i="17"/>
  <c r="K25" i="17" s="1"/>
  <c r="O25" i="17" s="1"/>
  <c r="M23" i="17"/>
  <c r="O23" i="17"/>
  <c r="M26" i="17"/>
  <c r="O26" i="17"/>
  <c r="O6" i="17"/>
  <c r="M6" i="17"/>
  <c r="M15" i="17"/>
  <c r="O15" i="17"/>
  <c r="M4" i="17"/>
  <c r="O4" i="17"/>
  <c r="O10" i="17"/>
  <c r="M10" i="17"/>
  <c r="O17" i="17"/>
  <c r="M17" i="17"/>
  <c r="M18" i="17"/>
  <c r="O18" i="17"/>
  <c r="O21" i="17"/>
  <c r="M21" i="17"/>
  <c r="O5" i="17"/>
  <c r="M5" i="17"/>
  <c r="O11" i="17"/>
  <c r="M11" i="17"/>
  <c r="M14" i="17"/>
  <c r="O14" i="17"/>
  <c r="M19" i="17"/>
  <c r="O19" i="17"/>
  <c r="M12" i="17"/>
  <c r="M7" i="17"/>
  <c r="O24" i="17"/>
  <c r="M9" i="17"/>
  <c r="H15" i="18"/>
  <c r="E18" i="18" s="1"/>
  <c r="H18" i="18" s="1"/>
  <c r="M13" i="17"/>
  <c r="I8" i="17"/>
  <c r="K8" i="17" s="1"/>
  <c r="K28" i="17" s="1"/>
  <c r="O28" i="17" s="1"/>
  <c r="O20" i="17" l="1"/>
  <c r="M25" i="17"/>
  <c r="M8" i="17"/>
  <c r="O8" i="17"/>
  <c r="F4" i="1" l="1"/>
  <c r="F5" i="1" s="1"/>
  <c r="F6" i="1" s="1"/>
  <c r="G6" i="1" s="1"/>
  <c r="G3" i="1"/>
  <c r="F9" i="1"/>
  <c r="G9" i="1" s="1"/>
  <c r="F8" i="1"/>
  <c r="G8" i="1" s="1"/>
  <c r="F7" i="1"/>
  <c r="G7" i="1" s="1"/>
  <c r="I89" i="7"/>
  <c r="J89" i="7" s="1"/>
  <c r="J88" i="7" s="1"/>
  <c r="J87" i="7" s="1"/>
  <c r="I86" i="7"/>
  <c r="J86" i="7" s="1"/>
  <c r="J85" i="7" s="1"/>
  <c r="J84" i="7" s="1"/>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I19" i="7"/>
  <c r="J19" i="7" s="1"/>
  <c r="I18" i="7"/>
  <c r="J18" i="7" s="1"/>
  <c r="J13" i="7"/>
  <c r="J20" i="7" l="1"/>
  <c r="J17" i="7" s="1"/>
  <c r="J90" i="7" s="1"/>
  <c r="J12" i="7" s="1"/>
  <c r="J14" i="7" s="1"/>
  <c r="G5" i="1"/>
  <c r="G4" i="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I13" i="3" s="1"/>
  <c r="J23" i="2"/>
  <c r="E31" i="3"/>
  <c r="H35" i="3"/>
  <c r="F41" i="3"/>
  <c r="F29" i="3" l="1"/>
  <c r="E29" i="3"/>
  <c r="E23" i="3"/>
  <c r="I21" i="3"/>
  <c r="E41" i="3"/>
  <c r="I41" i="3"/>
  <c r="H41" i="3"/>
  <c r="H21" i="3"/>
  <c r="E33" i="3"/>
  <c r="F43" i="3"/>
  <c r="I31" i="3"/>
  <c r="H13" i="3"/>
  <c r="G13" i="3"/>
  <c r="F27" i="3"/>
  <c r="I43" i="3"/>
  <c r="I35" i="3"/>
  <c r="I27" i="3"/>
  <c r="E13" i="3"/>
  <c r="F35" i="3"/>
  <c r="F13" i="3"/>
  <c r="H29" i="3"/>
  <c r="E43" i="3"/>
  <c r="E35" i="3"/>
  <c r="H43" i="3"/>
  <c r="H33" i="3"/>
  <c r="H27" i="3"/>
  <c r="F33" i="3"/>
  <c r="E27" i="3"/>
  <c r="I33" i="3"/>
  <c r="I29" i="3"/>
  <c r="H37" i="3"/>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D16" i="3" s="1"/>
  <c r="I15" i="3"/>
  <c r="I63" i="3" s="1"/>
  <c r="H15" i="3"/>
  <c r="H63" i="3" s="1"/>
  <c r="F15" i="3"/>
  <c r="F63" i="3" s="1"/>
  <c r="E15" i="3"/>
  <c r="I62" i="3" l="1"/>
  <c r="F62" i="3"/>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 r="J23" i="22"/>
  <c r="J21" i="22"/>
  <c r="J16" i="22" s="1"/>
  <c r="J134" i="22" l="1"/>
  <c r="J11" i="22" s="1"/>
  <c r="J13"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00000000-0006-0000-0B00-000001000000}">
      <text>
        <r>
          <rPr>
            <b/>
            <sz val="9"/>
            <color indexed="81"/>
            <rFont val="Segoe UI"/>
            <family val="2"/>
          </rPr>
          <t>Usuario:</t>
        </r>
        <r>
          <rPr>
            <sz val="9"/>
            <color indexed="81"/>
            <rFont val="Segoe UI"/>
            <family val="2"/>
          </rPr>
          <t xml:space="preserve">
UM MEIO DE 80 CM ÷1 METROLINEAR = 1,25</t>
        </r>
      </text>
    </comment>
    <comment ref="F4" authorId="0" shapeId="0" xr:uid="{00000000-0006-0000-0B00-000002000000}">
      <text>
        <r>
          <rPr>
            <b/>
            <sz val="9"/>
            <color indexed="81"/>
            <rFont val="Segoe UI"/>
            <family val="2"/>
          </rPr>
          <t>Usuario:</t>
        </r>
        <r>
          <rPr>
            <sz val="9"/>
            <color indexed="81"/>
            <rFont val="Segoe UI"/>
            <family val="2"/>
          </rPr>
          <t xml:space="preserve">
ARGAMASSA USADA PARA REJUNTAMENTO:
UNIDADE DE MEIO POR METRO: 0,8/1 = 1,25
ÁREA ((0,167+0,12)/2)*0,35 = 0,050225m2
VOLUME: 0,050225 * 0,015 (Espessura 1,5 cm) +30% * 1,25 = 0,0013184 m3
</t>
        </r>
      </text>
    </comment>
    <comment ref="F5" authorId="0" shapeId="0" xr:uid="{00000000-0006-0000-0B00-000003000000}">
      <text>
        <r>
          <rPr>
            <b/>
            <sz val="9"/>
            <color indexed="81"/>
            <rFont val="Segoe UI"/>
            <family val="2"/>
          </rPr>
          <t>Usuario:</t>
        </r>
        <r>
          <rPr>
            <sz val="9"/>
            <color indexed="81"/>
            <rFont val="Segoe UI"/>
            <family val="2"/>
          </rPr>
          <t xml:space="preserve">
Regra de 3
SE PARA 1M3 DE ARGAMASSA USO 1,216 M3 DE AREIA, ENTÃO PARA 0,0013184 M3 DE ARGAMASSA PRECISO DE 0,001603182 M3 DE AREIA</t>
        </r>
      </text>
    </comment>
    <comment ref="F6" authorId="0" shapeId="0" xr:uid="{00000000-0006-0000-0B00-000004000000}">
      <text>
        <r>
          <rPr>
            <b/>
            <sz val="9"/>
            <color indexed="81"/>
            <rFont val="Segoe UI"/>
            <family val="2"/>
          </rPr>
          <t>Usuario:</t>
        </r>
        <r>
          <rPr>
            <sz val="9"/>
            <color indexed="81"/>
            <rFont val="Segoe UI"/>
            <family val="2"/>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00000000-0006-0000-0B00-000005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00000000-0006-0000-0B00-000006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00000000-0006-0000-0B00-000007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0000000-0006-0000-0B00-000008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00000000-0006-0000-0B00-000009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00000000-0006-0000-0B00-00000A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<sst xmlns="http://schemas.openxmlformats.org/spreadsheetml/2006/main" count="1402" uniqueCount="568">
  <si>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</si>
  <si>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</si>
  <si>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</si>
  <si>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</si>
  <si>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</si>
  <si>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</si>
  <si>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</si>
  <si>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</si>
  <si>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</si>
  <si>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</si>
  <si>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</si>
  <si>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</si>
  <si>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</si>
  <si>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</si>
  <si>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</si>
  <si>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</si>
  <si>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</si>
  <si>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</si>
  <si>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</si>
  <si>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</si>
  <si>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</si>
  <si>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</si>
  <si>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</si>
  <si>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</si>
  <si>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</si>
  <si>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</si>
  <si>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</si>
  <si>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</si>
  <si>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</si>
  <si>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</si>
  <si>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</si>
  <si>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</si>
  <si>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</si>
  <si>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</si>
  <si>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</si>
  <si>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</si>
  <si>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</si>
  <si>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</si>
  <si>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</si>
  <si>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</si>
  <si>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</si>
  <si>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</si>
  <si>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</si>
  <si>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</si>
  <si>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</si>
  <si>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</si>
  <si>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</si>
  <si>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</si>
  <si>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</si>
  <si>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</si>
  <si>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</si>
  <si>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</si>
  <si>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</si>
  <si>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</si>
  <si>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</si>
  <si>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</si>
  <si>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</si>
  <si>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</si>
  <si>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</si>
  <si>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</si>
  <si>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</si>
  <si>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</si>
  <si>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</si>
  <si>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</si>
  <si>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</si>
  <si>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</si>
  <si>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</si>
  <si>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</si>
  <si>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</si>
  <si>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</si>
  <si>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</si>
  <si>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</si>
  <si>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</si>
  <si>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</si>
  <si>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</si>
  <si>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</si>
  <si>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</si>
  <si>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</si>
  <si>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</si>
  <si>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</si>
  <si>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</si>
  <si>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</si>
  <si>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</si>
  <si>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</si>
  <si>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</si>
  <si>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</si>
  <si>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</si>
  <si>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</si>
  <si>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</si>
  <si>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</si>
  <si>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</si>
  <si>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</si>
  <si>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</si>
  <si>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</si>
  <si>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</si>
  <si>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</si>
  <si>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</si>
  <si>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</si>
  <si>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</si>
  <si>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</si>
  <si>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</si>
  <si>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</si>
  <si>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</si>
  <si>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</si>
  <si>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</si>
  <si>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</si>
  <si>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</si>
  <si>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</si>
  <si>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</si>
  <si>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</si>
  <si>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</si>
  <si>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</si>
  <si>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</si>
  <si>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</si>
  <si>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</si>
  <si>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</si>
  <si>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</si>
  <si>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</si>
  <si>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</si>
  <si>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</si>
  <si>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</si>
  <si>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</si>
  <si>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</si>
  <si>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</si>
  <si>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</si>
  <si>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</si>
  <si>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</si>
  <si>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</si>
  <si>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</si>
  <si>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</si>
  <si>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</si>
  <si>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</si>
  <si>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</si>
  <si>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</si>
  <si>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</si>
  <si>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</si>
  <si>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</si>
  <si>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</si>
  <si>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</si>
  <si>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</si>
  <si>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</si>
  <si>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</si>
  <si>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</si>
  <si>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</si>
  <si>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</si>
  <si>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</si>
  <si>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</si>
  <si>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</si>
  <si>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</si>
  <si>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</si>
  <si>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</si>
  <si>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</si>
  <si>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</si>
  <si>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</si>
  <si>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</si>
  <si>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</si>
  <si>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</si>
  <si>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</si>
  <si>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</si>
  <si>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</si>
  <si>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</si>
  <si>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</si>
  <si>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</si>
  <si>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</si>
  <si>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</si>
  <si>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</si>
  <si>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</si>
  <si>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</si>
  <si>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</si>
  <si>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</si>
  <si>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</si>
  <si>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</si>
  <si>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</si>
  <si>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</si>
  <si>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</si>
  <si>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</si>
  <si>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</si>
  <si>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</si>
  <si>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</si>
  <si>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</si>
  <si>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</si>
  <si>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</si>
  <si>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</si>
  <si>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</si>
  <si>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</si>
  <si>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</si>
  <si>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</si>
  <si>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</si>
  <si>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</si>
  <si>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</si>
  <si>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</si>
  <si>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</si>
  <si>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</si>
  <si>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</si>
  <si>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</si>
  <si>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</si>
  <si>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</si>
  <si>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</si>
  <si>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</si>
  <si>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</si>
  <si>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</si>
  <si>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</si>
  <si>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</si>
  <si>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</si>
  <si>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</si>
  <si>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</si>
  <si>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</si>
  <si>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</si>
  <si>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</si>
  <si>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</si>
  <si>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</si>
  <si>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COMPOSIÇÃO PRÓPRIA</t>
  </si>
  <si>
    <t>1.2</t>
  </si>
  <si>
    <t>COMPRIMENTO (m)</t>
  </si>
  <si>
    <t>RUA</t>
  </si>
  <si>
    <t>BAIRRO</t>
  </si>
  <si>
    <t>Rua Vida Nova</t>
  </si>
  <si>
    <t>Central</t>
  </si>
  <si>
    <t>Rua Dois</t>
  </si>
  <si>
    <t>Rua Etelvino Rodrigues Froes</t>
  </si>
  <si>
    <t>Rua Quatro</t>
  </si>
  <si>
    <t>Av. Major Severino Nario</t>
  </si>
  <si>
    <t>Bela Vista</t>
  </si>
  <si>
    <t>Av. Antônio Miguel</t>
  </si>
  <si>
    <t>Av. Mestre Pedro</t>
  </si>
  <si>
    <t>Av. Aurelio Mendes</t>
  </si>
  <si>
    <t>Rua Vinte E Cinco</t>
  </si>
  <si>
    <t>Av. Alencastro Guimarães</t>
  </si>
  <si>
    <t>11 Rua Alfeu Batista Murça</t>
  </si>
  <si>
    <t>Centro</t>
  </si>
  <si>
    <t>Av. Bocaiuva</t>
  </si>
  <si>
    <t>Zona Sul</t>
  </si>
  <si>
    <t>Rua Odilia Matos</t>
  </si>
  <si>
    <t>Av. Burarama</t>
  </si>
  <si>
    <t>Morada Do Sol</t>
  </si>
  <si>
    <t>Rua Delio De Almeida</t>
  </si>
  <si>
    <t>Sapé</t>
  </si>
  <si>
    <t>Rua Jose Farias</t>
  </si>
  <si>
    <t>Rua João Cardoso</t>
  </si>
  <si>
    <t>Santo Antônio</t>
  </si>
  <si>
    <t>Rua H</t>
  </si>
  <si>
    <t>Morada do Parque</t>
  </si>
  <si>
    <t>Rua Castro Alves</t>
  </si>
  <si>
    <t>Rua Vista Alegre</t>
  </si>
  <si>
    <t>Manoel Vaqueiro</t>
  </si>
  <si>
    <t>Rua J</t>
  </si>
  <si>
    <t>Rua K</t>
  </si>
  <si>
    <t>CONFERÊNCIA</t>
  </si>
  <si>
    <t>TIPO</t>
  </si>
  <si>
    <t>MATERIALIZAÇÃO</t>
  </si>
  <si>
    <t>MITIGAÇÃO</t>
  </si>
  <si>
    <t>ALOCAÇÃO</t>
  </si>
  <si>
    <t>P</t>
  </si>
  <si>
    <t>I</t>
  </si>
  <si>
    <t>P×I</t>
  </si>
  <si>
    <t>PROJETO</t>
  </si>
  <si>
    <t>Erros de nível ou alinhamento nos meios-fios</t>
  </si>
  <si>
    <t>Necessidade de refazer trechos, atrasos e aumento de custos</t>
  </si>
  <si>
    <t>Conferência topográfica e aprovação prévia dos projetos executivos</t>
  </si>
  <si>
    <t>CONTRATADO</t>
  </si>
  <si>
    <t>FORNECIMENTO</t>
  </si>
  <si>
    <t>Atraso na entrega de meios-fios ou tinta de sinalização</t>
  </si>
  <si>
    <t>Interrupção dos serviços e atraso no cronograma</t>
  </si>
  <si>
    <t>Planejamento logístico, cronograma de entregas e cláusula de penalidade contratual</t>
  </si>
  <si>
    <t>EXECUÇÃO</t>
  </si>
  <si>
    <t>Assentamento incorreto dos meios-fios</t>
  </si>
  <si>
    <t>Desníveis e retrabalhos, impacto na drenagem</t>
  </si>
  <si>
    <t>Supervisão técnica constante e checklists de controle de qualidade</t>
  </si>
  <si>
    <t>CLIMÁTICO</t>
  </si>
  <si>
    <t>Chuvas durante aplicação de pintura ou cura do concreto</t>
  </si>
  <si>
    <t>Danos à pintura, manchas e baixa aderência</t>
  </si>
  <si>
    <t>Planejamento de execução por condições climáticas favoráveis</t>
  </si>
  <si>
    <t>SEGURANÇA</t>
  </si>
  <si>
    <t>Acidentes de trabalho na instalação ou pintura</t>
  </si>
  <si>
    <t>Paralisação, ferimentos, indenizações</t>
  </si>
  <si>
    <t>EPIs, treinamento, plano de segurança e fiscalização</t>
  </si>
  <si>
    <t>AMBIENTAL</t>
  </si>
  <si>
    <t>Descarte incorreto de resíduos (tinta, concreto)</t>
  </si>
  <si>
    <t>Contaminação do solo e passivos ambientais</t>
  </si>
  <si>
    <t>Execução do PGRCC e controle de armazenamento</t>
  </si>
  <si>
    <t>INTERFERÊNCIA</t>
  </si>
  <si>
    <t>Danos a redes de água, energia ou telecom</t>
  </si>
  <si>
    <t>Retrabalho, custos extras e paralisações</t>
  </si>
  <si>
    <t>Levantamento prévio de interferências e comunicação com concessionárias</t>
  </si>
  <si>
    <t>CONTRATANTE / CONTRATADO</t>
  </si>
  <si>
    <t>VANDALISMO</t>
  </si>
  <si>
    <t>Roubo ou dano à sinalização recém-instalada</t>
  </si>
  <si>
    <t>Perdas financeiras e retrabalho</t>
  </si>
  <si>
    <t>Vigilância, seguro e fixação adequada das placas</t>
  </si>
  <si>
    <t>CASOS FORTUITOS / FORÇA MAIOR</t>
  </si>
  <si>
    <t>Enchentes, desabamentos, eventos climáticos extremos</t>
  </si>
  <si>
    <t>Perda de materiais e paralisação da obra</t>
  </si>
  <si>
    <t>Reequilíbrio econômico-financeiro contratual</t>
  </si>
  <si>
    <t>CONTRATANTE</t>
  </si>
  <si>
    <t>MATRIZ DE ALOCAÇÃO DE RISCO E CÁLCULO DA TAXA DE RISCO</t>
  </si>
  <si>
    <t>Alteração do projeto básico</t>
  </si>
  <si>
    <t>Alteração do cronograma e elevação do custo da obra</t>
  </si>
  <si>
    <t>Aditivo contratual</t>
  </si>
  <si>
    <t>CONTRATENTE</t>
  </si>
  <si>
    <t>Interrupção do tráfego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</si>
  <si>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</si>
  <si>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</si>
  <si>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</si>
  <si>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</si>
  <si>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</si>
  <si>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</si>
  <si>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</si>
  <si>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</si>
  <si>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</si>
  <si>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</si>
  <si>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</si>
  <si>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</si>
  <si>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</si>
  <si>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</si>
  <si>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</si>
  <si>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</si>
  <si>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2.2</t>
  </si>
  <si>
    <t>2026</t>
  </si>
  <si>
    <t>PINTURA</t>
  </si>
  <si>
    <t>1.1</t>
  </si>
  <si>
    <t>ÁREA TOTAL DA PRAÇA:</t>
  </si>
  <si>
    <t>M²</t>
  </si>
  <si>
    <t>3.2</t>
  </si>
  <si>
    <t>3.3</t>
  </si>
  <si>
    <t>3.4</t>
  </si>
  <si>
    <t>3.5</t>
  </si>
  <si>
    <t>4.2</t>
  </si>
  <si>
    <t>5.2</t>
  </si>
  <si>
    <t>6.1</t>
  </si>
  <si>
    <t>2.3</t>
  </si>
  <si>
    <t>4.3</t>
  </si>
  <si>
    <t>7.2</t>
  </si>
  <si>
    <t>4.4</t>
  </si>
  <si>
    <t>LEVANTAMENTOS, E PROJETOS</t>
  </si>
  <si>
    <t>INSTALAÇÃO DOS SERVIÇOS DE ENGENHARIA</t>
  </si>
  <si>
    <t>TRABALHOS EM TERRA</t>
  </si>
  <si>
    <t>SONDAGEM, FUNDAÇÕES, MUROS E CONTENÇÕES</t>
  </si>
  <si>
    <t>SUPERESTRUTURA</t>
  </si>
  <si>
    <t>ALVENARIA</t>
  </si>
  <si>
    <t>COBERTURA E FORRO</t>
  </si>
  <si>
    <t>INSTALAÇÕES HIDRÁULICAS</t>
  </si>
  <si>
    <t>INSTALAÇÕES SANITÁRIAS</t>
  </si>
  <si>
    <t>INSTALAÇÃO ELÉTRICA</t>
  </si>
  <si>
    <t>REVESTIMENTO</t>
  </si>
  <si>
    <t>PISOS E RODAPÉS</t>
  </si>
  <si>
    <t>LIMPEZA</t>
  </si>
  <si>
    <t>OUTROS</t>
  </si>
  <si>
    <t xml:space="preserve">  504m²</t>
  </si>
  <si>
    <t>1.4</t>
  </si>
  <si>
    <t>2.4</t>
  </si>
  <si>
    <t>4.5</t>
  </si>
  <si>
    <t>4.6</t>
  </si>
  <si>
    <t>4.7</t>
  </si>
  <si>
    <t>1.5</t>
  </si>
  <si>
    <t>Projeto executivo de arquitetura em formato A1</t>
  </si>
  <si>
    <t>Projeto executivo de instalações hidrosanitárias em formato A1</t>
  </si>
  <si>
    <t>Projeto executivo de instalações elétricas em formato A1</t>
  </si>
  <si>
    <t>Projeto executivo e estrutural de estrutura de concreto</t>
  </si>
  <si>
    <t>Projeto executivo e estrutural de estrutura metálica</t>
  </si>
  <si>
    <t xml:space="preserve">Projeto executivo de drenagem pluvial </t>
  </si>
  <si>
    <t>Levantamento planialtimétrico e cadastral, urbano, suburbano e rural em terreno até 2.000 m²</t>
  </si>
  <si>
    <t>Locação dos serviços de engenharia: execução de gabarito</t>
  </si>
  <si>
    <t>Fornecimento e colocação de placa dos serviços de engenharia em chapa galvanizada (3,00 X 1,50m)   -  Governo do Estado  -  (Ampliação e / ou Reforma acima de R$ 30.000,00)</t>
  </si>
  <si>
    <t>Limpeza do terreno, raspagem, capina e queima manual</t>
  </si>
  <si>
    <t>Barracão em madeira, piso cimentado e cobertura em telhas de fibrocimento ondulada</t>
  </si>
  <si>
    <t xml:space="preserve">Escavação manual de tubulão à céu aberto </t>
  </si>
  <si>
    <t>Reaterro manual de vala apiloado</t>
  </si>
  <si>
    <t xml:space="preserve">Escavação  manual em campo aberto em solo exceto rocha com profundidade em até 2,00m </t>
  </si>
  <si>
    <t>Escavação  manual de vala em solo de 1ª e 2ª categoria, profundidade em até 2,00m</t>
  </si>
  <si>
    <t>Aterro Compactado manual, com soquete</t>
  </si>
  <si>
    <t xml:space="preserve">Fôrma de madeira para fundação, com tábuas e sarrafos, 3 aproveitamentos e desforma </t>
  </si>
  <si>
    <t>Concreto armado para fundação (incluindo fornecimento, transporte, lançamento, forma e desforma)</t>
  </si>
  <si>
    <t>Concreto estrutural virado no local,controle "A", consistência para vibração, brita 1, FCK=20 MPA e lançamento em fundação</t>
  </si>
  <si>
    <t>Lastro de concreto (contra-piso) não estrutural impermeabilizado, E=6 cm</t>
  </si>
  <si>
    <t>Mobilização e desmobilização por equipamentos de sondagem a percussão d= 2 1/2"</t>
  </si>
  <si>
    <t>Sondagem a percurssão d=2 1/2" (profundidade mínima para medição 30m)</t>
  </si>
  <si>
    <t xml:space="preserve">Armadura de aço, CA 50, corte e dobra no canteiro                                                                                                                    </t>
  </si>
  <si>
    <t>Concreto armado (incluindo fornecimento, transporte, lançamento, forma e desforma)</t>
  </si>
  <si>
    <t>Laje pré-fabricada treliçada para piso, intereixo 50 cm e=25cm (capeamento 5 cm e elemento cerâmico 20 cm) sobrecarga mínima 300 Kgf / m²</t>
  </si>
  <si>
    <t xml:space="preserve">Alvenaria de vedação com bloco de concreto, 14x19x39 cm, espessura da parede 14 cm, juntas de 10mm com argamassa mista de cimento, cal hidratada e areia sem peneirar traço 1:0,5:8 </t>
  </si>
  <si>
    <t>Fornecimento,transporte e instalação de Conjunto elevatorio de motor-bomba ( centrífuga)de 3/4HP</t>
  </si>
  <si>
    <t>Fornecimento e instalaçã Lavatório de louça, sem coluna completa para fixação direta.</t>
  </si>
  <si>
    <t>Fornecimento e instalação Torneira de pressão para uso geral, amarela, p/ jardim</t>
  </si>
  <si>
    <t>Fornecimento e instalação Torneira de boia para Caixa d'água Ø 32mm.</t>
  </si>
  <si>
    <t>Fornecimento e instalação  Vaso sanitário convencional branca.</t>
  </si>
  <si>
    <t>Fornecimento e instalação  de canopla diâmetro 20mm (3/4") - (acabamento cromado)</t>
  </si>
  <si>
    <t>Fornecimento e instalação  de canopla diâmetro 40mm (1 1/2") - (acabamento cromado)</t>
  </si>
  <si>
    <t>Fornecimento e instalação  Tubo PVC soldável  25mm (com conexões), incluindo serviços de rasgo e enchimento de rasgo em alvenaria com argamassa para passagem de tubulação</t>
  </si>
  <si>
    <t>Fornecimento e instalação Tubo PVC soldável  40mm (com conexões), incluindo serviços de rasgo e enchimento de rasgo em alvenaria com argamassa para passagem de tubulação</t>
  </si>
  <si>
    <t xml:space="preserve"> Fornecimento e instalação  de polietileno cilindrico com tampa, capacidade 1.000 litros </t>
  </si>
  <si>
    <t xml:space="preserve">Fornecimento e instalação  em fibra de vidro cilíndrico com tampa, capacidade 5.000 litros </t>
  </si>
  <si>
    <t xml:space="preserve"> Fornecimento e instalação  Dispenser toalheiro em ABS para folhas de papel</t>
  </si>
  <si>
    <t>Fornecimento e instalação  Porta -papel de louça branca</t>
  </si>
  <si>
    <t>Fornecimento e instalação  Saboneteira de louça branca sem alça</t>
  </si>
  <si>
    <t>Fornecimento e instalação  Ralo Seco PVC quadrado 100 X 40mm com grelha branca</t>
  </si>
  <si>
    <t>Fornecimento e instalação  Ducha higiênica com registro para controle do fluxo de água 1/2"</t>
  </si>
  <si>
    <t>081104</t>
  </si>
  <si>
    <t>081106</t>
  </si>
  <si>
    <t>081107</t>
  </si>
  <si>
    <t>081103</t>
  </si>
  <si>
    <t>080903</t>
  </si>
  <si>
    <t>080805</t>
  </si>
  <si>
    <t>080801</t>
  </si>
  <si>
    <t>080707</t>
  </si>
  <si>
    <t>080705</t>
  </si>
  <si>
    <t>080601</t>
  </si>
  <si>
    <t>080409</t>
  </si>
  <si>
    <t>080210</t>
  </si>
  <si>
    <t>080207</t>
  </si>
  <si>
    <t>080201</t>
  </si>
  <si>
    <t>080406</t>
  </si>
  <si>
    <t>080105</t>
  </si>
  <si>
    <t>080101</t>
  </si>
  <si>
    <t>8.2</t>
  </si>
  <si>
    <t>8.3</t>
  </si>
  <si>
    <t>8.4</t>
  </si>
  <si>
    <t>8.5</t>
  </si>
  <si>
    <t>8.6</t>
  </si>
  <si>
    <t>8.7</t>
  </si>
  <si>
    <t>8.8</t>
  </si>
  <si>
    <t>8.9</t>
  </si>
  <si>
    <t>8.10</t>
  </si>
  <si>
    <t>8.11</t>
  </si>
  <si>
    <t>8.12</t>
  </si>
  <si>
    <t>8.13</t>
  </si>
  <si>
    <t>8.14</t>
  </si>
  <si>
    <t>8.15</t>
  </si>
  <si>
    <t>8.16</t>
  </si>
  <si>
    <t>8.17</t>
  </si>
  <si>
    <t xml:space="preserve">Execução de caixa de Inspeção ou passagem em alvenaria 60x60x60cm, inclusive tampa em concreto escavção reaterro e bota fora </t>
  </si>
  <si>
    <t xml:space="preserve">Fornecimento,transporte e instalação de tubulação em PVC esgoto diâmetros  de 40 mm </t>
  </si>
  <si>
    <t xml:space="preserve">Fornecimento,transporte e instalação de tubulação em PVC esgoto diâmetros  de 100mm </t>
  </si>
  <si>
    <t xml:space="preserve">Fornecimento,transporte e instalação de tubulação em PVC esgoto diâmetros  de 150 mm </t>
  </si>
  <si>
    <t>Fornecimento e instalação de caixa sifonada em PVC,com grelha quadrada/redonda 15x15x75mm</t>
  </si>
  <si>
    <t>9.2</t>
  </si>
  <si>
    <t>9.3</t>
  </si>
  <si>
    <t>9.4</t>
  </si>
  <si>
    <t>9.5</t>
  </si>
  <si>
    <t>10.2</t>
  </si>
  <si>
    <t>10.3</t>
  </si>
  <si>
    <t>10.4</t>
  </si>
  <si>
    <t>10.5</t>
  </si>
  <si>
    <t>10.6</t>
  </si>
  <si>
    <t>10.7</t>
  </si>
  <si>
    <t>10.8</t>
  </si>
  <si>
    <t>10.9</t>
  </si>
  <si>
    <t>10.10</t>
  </si>
  <si>
    <t>10.11</t>
  </si>
  <si>
    <t>10.12</t>
  </si>
  <si>
    <t>10.13</t>
  </si>
  <si>
    <t>10.14</t>
  </si>
  <si>
    <t>10.15</t>
  </si>
  <si>
    <t>10.16</t>
  </si>
  <si>
    <t>10.17</t>
  </si>
  <si>
    <t>Projetor externo para Lâmpada a vapor de mercúrio 250 W, com ângulo regulável, com alojamento para reator.</t>
  </si>
  <si>
    <r>
      <t>Quadro de distribuição de luz em</t>
    </r>
    <r>
      <rPr>
        <u/>
        <sz val="12"/>
        <rFont val="Arial"/>
        <family val="2"/>
      </rPr>
      <t xml:space="preserve"> </t>
    </r>
    <r>
      <rPr>
        <i/>
        <sz val="12"/>
        <rFont val="Arial"/>
        <family val="2"/>
      </rPr>
      <t>chapa de aço de sobrepor ou embutir, até 20 divisões modulares</t>
    </r>
  </si>
  <si>
    <t>100302</t>
  </si>
  <si>
    <t>100401</t>
  </si>
  <si>
    <t>100403</t>
  </si>
  <si>
    <t>100501</t>
  </si>
  <si>
    <t>100503</t>
  </si>
  <si>
    <t>100506</t>
  </si>
  <si>
    <t>100602</t>
  </si>
  <si>
    <t>100603</t>
  </si>
  <si>
    <t>100701</t>
  </si>
  <si>
    <t>100707</t>
  </si>
  <si>
    <t>100901</t>
  </si>
  <si>
    <t>100904</t>
  </si>
  <si>
    <t>101002</t>
  </si>
  <si>
    <t>101202</t>
  </si>
  <si>
    <t>101204</t>
  </si>
  <si>
    <t>101206</t>
  </si>
  <si>
    <t>101404</t>
  </si>
  <si>
    <t>Fornecimento e instalação de:Passa prato / Porta / portão de ferro, completo</t>
  </si>
  <si>
    <t>Fornecimento e instalação de:Janela de ferro completa, colocação e acabamento basculante</t>
  </si>
  <si>
    <t>ESQUADRIAS METÁLICAS</t>
  </si>
  <si>
    <t xml:space="preserve">FERRAGENS </t>
  </si>
  <si>
    <t>Fornecimento e colocação de Barra apoio deficiente tubo em aço inox 1 1/4"  L=100cm para parede</t>
  </si>
  <si>
    <t>Fornecimento e colocação de Barra apoio deficiente tubo em aço inox 1 1/4" L=80cm para apoio de lavatório</t>
  </si>
  <si>
    <t>Fornecimento e colocação de Corrimão duplo em tubo de aço galvanizado d = 1 1/2"- fixado em alvenaria</t>
  </si>
  <si>
    <t>Fornecimento e colocação de Guarda-corpo em aço galvanizado  d = 2" e corrimão duplo de tubo de aço galvanizado de d=1 1/2" (usado em rampas)</t>
  </si>
  <si>
    <t>12.2</t>
  </si>
  <si>
    <t>12.3</t>
  </si>
  <si>
    <t>12.4</t>
  </si>
  <si>
    <t>11.2</t>
  </si>
  <si>
    <t>Execução de Emboço com argamassa 1:6 cimento e areia lavada média peneirada, para paredes revestidas com tinta, e = 20mm</t>
  </si>
  <si>
    <t xml:space="preserve"> Execução deReboco com argamassa 1:2:8 cimento, cal e areia</t>
  </si>
  <si>
    <t>Execução de Chapisco com argamassa 1:3 cimento e areia, a colher</t>
  </si>
  <si>
    <t>Execução de Azulejo extra assentado internamente com argamassa pré-fabridada de cimento colante, inclusive c/ rejuntamento interno ou externo</t>
  </si>
  <si>
    <t>13.2</t>
  </si>
  <si>
    <t>13.3</t>
  </si>
  <si>
    <t>13.4</t>
  </si>
  <si>
    <t>Fornecimento e assentamento de pisos, em Revestimento com cerâmica aplicado em piso, acabamento esmaltado, ambiente interno, padrão extra, cor branca, dimensão da peça até 2.025cm², PEI V, assentamento com argamassa industrializada, inclusive rejuntamento</t>
  </si>
  <si>
    <t>Fornecimento e assentamento de pisos, em Placa cimentícia 40 x 40 cm, e = 3,5 cm, de alta resistência, podotátil direcional ou alerta, assentada com argamassa de cimento e areia</t>
  </si>
  <si>
    <t>Contra- piso e regularização Lastro de concreto (contra-piso) não estrutural impermeabilizado, E=6 cm</t>
  </si>
  <si>
    <t>Contra- piso e regularização Passeio de concreto e= 8 cm, fck 15 Mpa, c/ preparo p/ terreno, incluindo preparo de caixa, sem revestimento com argamassa de cimento e areia</t>
  </si>
  <si>
    <t>Pintura texturizada com desempenadeira de aço, lixamento do emboço e fundo selador</t>
  </si>
  <si>
    <t>Pintura comTinta acrílica em parede externa, sem emassamento (duas demãos)</t>
  </si>
  <si>
    <t>14.2</t>
  </si>
  <si>
    <t>14.3</t>
  </si>
  <si>
    <t>14.4</t>
  </si>
  <si>
    <t>15.2</t>
  </si>
  <si>
    <t>BANCADAS, PRATELEIRAS E DIVISÓRIAS</t>
  </si>
  <si>
    <t>Execução  de Soleira ou peitoril de granito cinza andorinha e=2cm</t>
  </si>
  <si>
    <t xml:space="preserve">QUADRA </t>
  </si>
  <si>
    <t>17.2</t>
  </si>
  <si>
    <t>17.3</t>
  </si>
  <si>
    <t>17.4</t>
  </si>
  <si>
    <t>17.5</t>
  </si>
  <si>
    <t>17.6</t>
  </si>
  <si>
    <t>17.7</t>
  </si>
  <si>
    <t>17.8</t>
  </si>
  <si>
    <t>17.9</t>
  </si>
  <si>
    <t>17.10</t>
  </si>
  <si>
    <t>17.11</t>
  </si>
  <si>
    <t>17.12</t>
  </si>
  <si>
    <t>Cobertura em telhas de aço galvanizado, perfil ondulado, esp.  0,5 mm</t>
  </si>
  <si>
    <t xml:space="preserve">Estrutura de aço para cobertura em arco, espaçamento entre arcos de 6,0 m, vão de 30,0 m, em aço  A 36, inclusive montagem </t>
  </si>
  <si>
    <t>Tela de nylon (malha 10 X 10 cm)</t>
  </si>
  <si>
    <t>Concreto fck=25Mpa, e=8cm lançado em piso de quadra, executado em etapa única, para polimento mecânico, inclusive com juntas ou cortes em placas não maiores que 4,0 m2 e polimento mecânico superficial</t>
  </si>
  <si>
    <t>Armadura de tela de aço CA 60B (tela de aço CA 60 soldada com trama de 100x100mm D=4,20mm do fio e arrame recozido) OBS: 2,20KG/M2</t>
  </si>
  <si>
    <t>Colchão de brita (lastro de brita 3 e 4 apiloado manualmente com maço de 30kg)</t>
  </si>
  <si>
    <t xml:space="preserve">Equipamentos esportivos (volley, futsal, basquete) todos juntos </t>
  </si>
  <si>
    <t xml:space="preserve">Execução de Pintura com tinta a base epox em piso de quadra esportiva concreto 2 demãos </t>
  </si>
  <si>
    <t>Execução de Demarcação de quadra (tinta acrílica em piso para faixas de demarcação, com faixas de 5 cm e 8 cm de largura, aplicada com trincha)</t>
  </si>
  <si>
    <t>Execução de Alambrado para quadra esportiva com tela de arame galvanizado, fixada em quadros de tubos de aço galvanizado, h=1m</t>
  </si>
  <si>
    <r>
      <t>Execução de Alambrado para quadra esportiva com tela de arame galvanizado</t>
    </r>
    <r>
      <rPr>
        <i/>
        <u/>
        <sz val="12"/>
        <rFont val="Arial"/>
        <family val="2"/>
      </rPr>
      <t xml:space="preserve"> </t>
    </r>
    <r>
      <rPr>
        <sz val="12"/>
        <rFont val="Arial"/>
        <family val="2"/>
      </rPr>
      <t>, fixada em quadros de tubos de aço galvanizado, h=2m</t>
    </r>
  </si>
  <si>
    <t>Execução de Portão em tubo galvanizado de 1 1/2" com tela 2" fio 12 # 1/2" inclusive cadeado</t>
  </si>
  <si>
    <t>Limpeza Geral da edificação</t>
  </si>
  <si>
    <t>Transporte e carga manual de material a granel (ou demolição) até a caçamba em até 1000 m</t>
  </si>
  <si>
    <t>Friso de alumínio anodizado natural 3/8”(uso interno)</t>
  </si>
  <si>
    <t>18.2</t>
  </si>
  <si>
    <t>SETOP,SIDECAP,PINI,   ORSE,SINAPI</t>
  </si>
  <si>
    <t>07/2025</t>
  </si>
  <si>
    <t xml:space="preserve"> M²</t>
  </si>
  <si>
    <t>M³</t>
  </si>
  <si>
    <t>Fornecimento ,tranposporte e colocação de telhas, tipo especificações do projeto Calha de chapa galvanizada, nº 24 desenvolvimento 60 cm</t>
  </si>
  <si>
    <t xml:space="preserve">Fornecimento ,tranposporte e colocação de tubos  tipo especificações do projeto  telhado quadra( tubo de PVC branco,com conexões,ponta bolsa e virola diâmetro de seção 150mm/100mm) </t>
  </si>
  <si>
    <t>Fornecimento, transporte e instalação Luminária fluorescente completa com 2 lâmpadas de 20W ou 16W, tipo calha de sobrepor</t>
  </si>
  <si>
    <t>Fornecimento e instalação Tomada universal 2 P+T</t>
  </si>
  <si>
    <t xml:space="preserve">Fornecimento e instalação 01 tecla simples 10A - 250V </t>
  </si>
  <si>
    <t>Fornecimento e instalação Monopolar de 10  a 32 A</t>
  </si>
  <si>
    <t>Fornecimento e instalação Bipolar de 10 a 50 A</t>
  </si>
  <si>
    <t>Fornecimento e instalação Disjuntor de proteção diferencial residual (DR), bipolar, tipo DIN, corrente nominal de 25a, alta sensibilidade, corrente diferencial residual nominal com atuação de 30ma</t>
  </si>
  <si>
    <r>
      <t>Fornecimento, transporte e instalação de cabos Isolado de PVC seção 2,5 mm</t>
    </r>
    <r>
      <rPr>
        <vertAlign val="superscript"/>
        <sz val="12"/>
        <rFont val="Arial"/>
        <family val="2"/>
      </rPr>
      <t xml:space="preserve">2 </t>
    </r>
  </si>
  <si>
    <r>
      <t>Fornecimento, transporte e instalação de cabos Isolado de PVC seção 4,0 mm</t>
    </r>
    <r>
      <rPr>
        <vertAlign val="superscript"/>
        <sz val="12"/>
        <rFont val="Arial"/>
        <family val="2"/>
      </rPr>
      <t>2</t>
    </r>
  </si>
  <si>
    <r>
      <t>Fornecimento, transporte e instalação de cabos Sintenax Isolado em PVC seção 10 mm</t>
    </r>
    <r>
      <rPr>
        <vertAlign val="superscript"/>
        <sz val="12"/>
        <rFont val="Arial"/>
        <family val="2"/>
      </rPr>
      <t>2</t>
    </r>
  </si>
  <si>
    <t xml:space="preserve">Fornecimento, transporte e instalação de cabos Sintenax Cobre nú # 10mm² para aterramento </t>
  </si>
  <si>
    <t>Fornecimento e colocação de eletroduto em PVC roscável,com conexões Diâmetro 20mm (3/4")</t>
  </si>
  <si>
    <t>Fornecimento e colocação de eletroduto em PVC roscável,com conexões Diâmetro 40mm (1 1/2")</t>
  </si>
  <si>
    <t>Fornecimento e colocação de mangueira PVC flexível corrugado Diâmetro 25mm (3/4")</t>
  </si>
  <si>
    <t>CJ</t>
  </si>
  <si>
    <t xml:space="preserve">SINAP,SETOP,SIDECAP </t>
  </si>
  <si>
    <t xml:space="preserve">VALOR TOTAL </t>
  </si>
  <si>
    <t xml:space="preserve">Nome do técnico responsavel pela elaboração da planilha: LUCAS SOARES DA SILVA </t>
  </si>
  <si>
    <t>CREA: 246936/D</t>
  </si>
  <si>
    <t xml:space="preserve">Nome do representante legal: REINALDO LANDULFO TEIXEIRA </t>
  </si>
  <si>
    <t xml:space="preserve">_____________________________________________                                                                                                                                                                                                                                                                                                                                                                                                                                                                                                                              LUCAS SOARES DA SILVA
  CREA/MG 24.6936/D     </t>
  </si>
  <si>
    <t xml:space="preserve">
ED-50734</t>
  </si>
  <si>
    <t>Fornecimento e instalação de Válvula de descarga metálica com registro interno e canopla,D: 32mm (1 1/4") ou 40mm (1 1/2)</t>
  </si>
  <si>
    <t>Caixa de passagem 4"x 2" sem placa</t>
  </si>
  <si>
    <t>Caixa octogonal p/ teto (laje maciça ou pré fabricada)</t>
  </si>
  <si>
    <t>EXECUÇÃO DE QUADRA POÇO DO PEDRO</t>
  </si>
  <si>
    <r>
      <t xml:space="preserve">OBRA: </t>
    </r>
    <r>
      <rPr>
        <sz val="11"/>
        <color theme="1"/>
        <rFont val="Arial"/>
        <family val="2"/>
      </rPr>
      <t>CONSTRUÇÃO QUADRA POLIESPORTIVO POÇO DO PEDRO</t>
    </r>
  </si>
  <si>
    <r>
      <rPr>
        <b/>
        <sz val="11"/>
        <color theme="1"/>
        <rFont val="Arial"/>
        <family val="2"/>
      </rPr>
      <t>LOCAL:</t>
    </r>
    <r>
      <rPr>
        <sz val="11"/>
        <color theme="1"/>
        <rFont val="Arial"/>
        <family val="2"/>
      </rPr>
      <t xml:space="preserve"> MUNICIPIO DE CAPITÃO ENÉAS- MG</t>
    </r>
  </si>
  <si>
    <t xml:space="preserve"> DATA :   20/07/2026</t>
  </si>
  <si>
    <t>BDI 02:</t>
  </si>
  <si>
    <r>
      <rPr>
        <b/>
        <sz val="11"/>
        <color theme="1"/>
        <rFont val="Arial"/>
        <family val="2"/>
      </rPr>
      <t>ENDEREÇO:</t>
    </r>
    <r>
      <rPr>
        <sz val="11"/>
        <color theme="1"/>
        <rFont val="Arial"/>
        <family val="2"/>
      </rPr>
      <t xml:space="preserve"> DISTRITO POÇO DO PEDRO - CAPITÃO ENÉAS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</si>
</sst>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R$ -416]#,##0.00"/>
    <numFmt numFmtId="165" formatCode="_(* #,##0.00_);_(* \(#,##0.00\);_(* &quot;-&quot;??_);_(@_)"/>
    <numFmt numFmtId="166" formatCode="0.0%"/>
    <numFmt numFmtId="167" formatCode="0.0000000"/>
    <numFmt numFmtId="169" formatCode="0.0000"/>
    <numFmt numFmtId="170" formatCode="##0.0000"/>
    <numFmt numFmtId="171" formatCode="#,##0.0000"/>
  </numFmts>
  <fonts count="41" x14ac:knownFonts="1">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b/>
      <sz val="12"/>
      <color theme="1"/>
      <name val="Arial"/>
      <family val="2"/>
    </font>
    <font>
      <sz val="10"/>
      <color theme="1"/>
      <name val="Calibri"/>
      <family val="2"/>
      <scheme val="minor"/>
    </font>
    <font>
      <b/>
      <sz val="10"/>
      <color theme="1"/>
      <name val="Calibri"/>
      <family val="2"/>
      <scheme val="minor"/>
    </font>
    <font>
      <sz val="11"/>
      <color indexed="8"/>
      <name val="Arial"/>
      <family val="2"/>
    </font>
    <font>
      <sz val="10"/>
      <color theme="1"/>
      <name val="Times New Roman"/>
      <family val="1"/>
    </font>
    <font>
      <b/>
      <sz val="10"/>
      <color theme="1"/>
      <name val="Times New Roman"/>
      <family val="1"/>
    </font>
    <font>
      <sz val="10"/>
      <color rgb="FF000000"/>
      <name val="Times New Roman"/>
      <family val="1"/>
    </font>
    <font>
      <b/>
      <sz val="12"/>
      <name val="Calibri"/>
      <family val="2"/>
    </font>
    <font>
      <sz val="12"/>
      <color theme="1"/>
      <name val="Arial"/>
      <family val="2"/>
    </font>
    <font>
      <sz val="12"/>
      <name val="Arial"/>
      <family val="2"/>
    </font>
    <font>
      <b/>
      <sz val="12"/>
      <name val="Arial"/>
      <family val="2"/>
    </font>
    <font>
      <sz val="12"/>
      <name val="Calibri"/>
      <family val="2"/>
    </font>
    <font>
      <vertAlign val="superscript"/>
      <sz val="12"/>
      <name val="Arial"/>
      <family val="2"/>
    </font>
    <font>
      <u/>
      <sz val="12"/>
      <name val="Arial"/>
      <family val="2"/>
    </font>
    <font>
      <i/>
      <sz val="12"/>
      <name val="Arial"/>
      <family val="2"/>
    </font>
    <font>
      <b/>
      <sz val="14"/>
      <name val="Calibri"/>
      <family val="2"/>
    </font>
    <font>
      <i/>
      <u/>
      <sz val="12"/>
      <name val="Arial"/>
      <family val="2"/>
    </font>
    <font>
      <sz val="8"/>
      <name val="Arial"/>
      <family val="2"/>
    </font>
  </fonts>
  <fills count="22">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
      <patternFill patternType="solid">
        <fgColor indexed="9"/>
        <bgColor indexed="26"/>
      </patternFill>
    </fill>
    <fill>
      <patternFill patternType="solid">
        <fgColor theme="9" tint="0.39997558519241921"/>
        <bgColor indexed="26"/>
      </patternFill>
    </fill>
  </fills>
  <borders count="8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
      <left/>
      <right style="thin">
        <color rgb="FF000000"/>
      </right>
      <top style="thin">
        <color rgb="FF000000"/>
      </top>
      <bottom style="thin">
        <color indexed="64"/>
      </bottom>
      <diagonal/>
    </border>
    <border>
      <left/>
      <right style="thin">
        <color indexed="8"/>
      </right>
      <top/>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6" fillId="0" borderId="0" applyFont="0" applyFill="0" applyBorder="0" applyAlignment="0" applyProtection="0"/>
    <xf numFmtId="9" fontId="12" fillId="0" borderId="0" applyFont="0" applyFill="0" applyBorder="0" applyAlignment="0" applyProtection="0"/>
    <xf numFmtId="0" fontId="29" fillId="0" borderId="0"/>
  </cellStyleXfs>
  <cellXfs count="400">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9"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70"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1" fontId="15" fillId="15" borderId="76" xfId="3" applyNumberFormat="1" applyFont="1" applyFill="1" applyBorder="1" applyAlignment="1">
      <alignment horizontal="right" vertical="top" wrapText="1"/>
    </xf>
    <xf numFmtId="0" fontId="0" fillId="0" borderId="0" xfId="0" applyAlignment="1">
      <alignment horizontal="center"/>
    </xf>
    <xf numFmtId="0" fontId="28" fillId="0" borderId="77" xfId="0" applyFont="1" applyBorder="1" applyAlignment="1">
      <alignment horizontal="center" vertical="center" wrapText="1"/>
    </xf>
    <xf numFmtId="0" fontId="27" fillId="0" borderId="60" xfId="0" applyFont="1" applyBorder="1" applyAlignment="1">
      <alignment vertical="center" wrapText="1"/>
    </xf>
    <xf numFmtId="0" fontId="27" fillId="0" borderId="60" xfId="0" applyFont="1" applyBorder="1" applyAlignment="1">
      <alignment horizontal="center" vertical="center" wrapText="1"/>
    </xf>
    <xf numFmtId="0" fontId="0" fillId="5" borderId="0" xfId="0" applyFill="1"/>
    <xf numFmtId="0" fontId="0" fillId="5" borderId="0" xfId="0" applyFill="1" applyAlignment="1">
      <alignment horizontal="center"/>
    </xf>
    <xf numFmtId="0" fontId="0" fillId="16" borderId="0" xfId="0" applyFill="1" applyAlignment="1">
      <alignment horizontal="center"/>
    </xf>
    <xf numFmtId="0" fontId="0" fillId="10" borderId="0" xfId="0" applyFill="1" applyAlignment="1">
      <alignment horizontal="center"/>
    </xf>
    <xf numFmtId="0" fontId="0" fillId="10" borderId="0" xfId="0" applyFill="1" applyAlignment="1">
      <alignment horizontal="center" vertical="center"/>
    </xf>
    <xf numFmtId="0" fontId="20" fillId="0" borderId="0" xfId="0" applyFont="1" applyAlignment="1">
      <alignment vertical="center"/>
    </xf>
    <xf numFmtId="0" fontId="25" fillId="0" borderId="21" xfId="0" applyFont="1" applyBorder="1" applyAlignment="1">
      <alignment horizontal="center" vertical="center" wrapText="1"/>
    </xf>
    <xf numFmtId="0" fontId="24" fillId="0" borderId="21" xfId="0" applyFont="1" applyBorder="1" applyAlignment="1">
      <alignment vertical="center"/>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17" borderId="21" xfId="0" applyFont="1" applyFill="1" applyBorder="1" applyAlignment="1">
      <alignment horizontal="center" vertical="center" wrapText="1"/>
    </xf>
    <xf numFmtId="0" fontId="24" fillId="14" borderId="21" xfId="0" applyFont="1" applyFill="1" applyBorder="1" applyAlignment="1">
      <alignment horizontal="center" vertical="center" wrapText="1"/>
    </xf>
    <xf numFmtId="0" fontId="24" fillId="10" borderId="21" xfId="0" applyFont="1" applyFill="1" applyBorder="1" applyAlignment="1">
      <alignment horizontal="center" vertical="center" wrapText="1"/>
    </xf>
    <xf numFmtId="0" fontId="24" fillId="0" borderId="21" xfId="0" applyFont="1" applyBorder="1" applyAlignment="1">
      <alignment horizontal="center" vertical="center"/>
    </xf>
    <xf numFmtId="0" fontId="24" fillId="17" borderId="21" xfId="0" applyFont="1" applyFill="1" applyBorder="1" applyAlignment="1">
      <alignment horizontal="center" vertical="center"/>
    </xf>
    <xf numFmtId="0" fontId="24" fillId="14" borderId="21" xfId="0" applyFont="1" applyFill="1" applyBorder="1" applyAlignment="1">
      <alignment horizontal="center" vertical="center"/>
    </xf>
    <xf numFmtId="9" fontId="24" fillId="0" borderId="21" xfId="0" applyNumberFormat="1" applyFont="1" applyBorder="1" applyAlignment="1">
      <alignment horizontal="center" vertical="center"/>
    </xf>
    <xf numFmtId="0" fontId="24" fillId="5" borderId="21" xfId="0" applyFont="1" applyFill="1" applyBorder="1" applyAlignment="1">
      <alignment horizontal="center" vertical="center"/>
    </xf>
    <xf numFmtId="0" fontId="24" fillId="16" borderId="21" xfId="0" applyFont="1" applyFill="1" applyBorder="1" applyAlignment="1">
      <alignment horizontal="center" vertical="center"/>
    </xf>
    <xf numFmtId="0" fontId="24" fillId="18" borderId="21" xfId="0" applyFont="1" applyFill="1" applyBorder="1" applyAlignment="1">
      <alignment horizontal="center" vertical="center"/>
    </xf>
    <xf numFmtId="0" fontId="25" fillId="0" borderId="14" xfId="0" applyFont="1" applyBorder="1" applyAlignment="1">
      <alignment horizontal="center" vertical="center" wrapText="1"/>
    </xf>
    <xf numFmtId="0" fontId="24" fillId="0" borderId="52" xfId="0" applyFont="1" applyBorder="1" applyAlignment="1">
      <alignment vertical="center" wrapText="1"/>
    </xf>
    <xf numFmtId="0" fontId="25" fillId="0" borderId="52" xfId="0" applyFont="1" applyBorder="1" applyAlignment="1">
      <alignment horizontal="left" wrapText="1"/>
    </xf>
    <xf numFmtId="0" fontId="25" fillId="0" borderId="18" xfId="0" applyFont="1" applyBorder="1" applyAlignment="1">
      <alignment horizontal="left" wrapText="1"/>
    </xf>
    <xf numFmtId="0" fontId="25" fillId="0" borderId="12" xfId="0" applyFont="1" applyBorder="1" applyAlignment="1">
      <alignment horizontal="center" vertical="center" wrapText="1"/>
    </xf>
    <xf numFmtId="0" fontId="24" fillId="17" borderId="12" xfId="0" applyFont="1" applyFill="1" applyBorder="1" applyAlignment="1">
      <alignment horizontal="center" vertical="center" wrapText="1"/>
    </xf>
    <xf numFmtId="0" fontId="24" fillId="14" borderId="12"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16" borderId="12" xfId="0" applyFont="1" applyFill="1" applyBorder="1" applyAlignment="1">
      <alignment horizontal="center" vertical="center" wrapText="1"/>
    </xf>
    <xf numFmtId="0" fontId="24" fillId="18" borderId="12" xfId="0" applyFont="1" applyFill="1" applyBorder="1" applyAlignment="1">
      <alignment horizontal="center" vertical="center" wrapText="1"/>
    </xf>
    <xf numFmtId="0" fontId="24" fillId="0" borderId="24" xfId="0" applyFont="1" applyBorder="1"/>
    <xf numFmtId="0" fontId="24" fillId="0" borderId="24" xfId="0" applyFont="1" applyBorder="1" applyAlignment="1">
      <alignment horizontal="center" vertical="center"/>
    </xf>
    <xf numFmtId="0" fontId="24" fillId="0" borderId="24" xfId="0" applyFont="1" applyBorder="1" applyAlignment="1">
      <alignment horizontal="center"/>
    </xf>
    <xf numFmtId="0" fontId="23" fillId="8" borderId="68" xfId="3" applyFont="1" applyFill="1" applyBorder="1" applyAlignment="1">
      <alignment horizontal="right" vertical="center" wrapText="1"/>
    </xf>
    <xf numFmtId="4" fontId="23" fillId="8" borderId="71" xfId="3" applyNumberFormat="1" applyFont="1" applyFill="1" applyBorder="1" applyAlignment="1">
      <alignment horizontal="center" vertical="center"/>
    </xf>
    <xf numFmtId="0" fontId="9" fillId="0" borderId="20" xfId="3" applyFont="1" applyBorder="1" applyAlignment="1">
      <alignment horizontal="center" vertical="center" wrapText="1"/>
    </xf>
    <xf numFmtId="0" fontId="0" fillId="0" borderId="0" xfId="3" applyFont="1"/>
    <xf numFmtId="0" fontId="0" fillId="0" borderId="0" xfId="3" applyFont="1" applyAlignment="1">
      <alignment wrapText="1"/>
    </xf>
    <xf numFmtId="0" fontId="9" fillId="0" borderId="24" xfId="3" applyFont="1" applyBorder="1" applyAlignment="1">
      <alignment horizontal="center" vertical="center" wrapText="1"/>
    </xf>
    <xf numFmtId="0" fontId="10" fillId="0" borderId="0" xfId="0" applyFont="1"/>
    <xf numFmtId="0" fontId="23" fillId="7" borderId="21" xfId="3" applyFont="1" applyFill="1" applyBorder="1" applyAlignment="1">
      <alignment horizontal="left" vertical="center"/>
    </xf>
    <xf numFmtId="0" fontId="31" fillId="0" borderId="21" xfId="3" applyFont="1" applyBorder="1" applyAlignment="1">
      <alignment horizontal="center" vertical="center"/>
    </xf>
    <xf numFmtId="164" fontId="23" fillId="8" borderId="21" xfId="3" applyNumberFormat="1" applyFont="1" applyFill="1" applyBorder="1" applyAlignment="1">
      <alignment horizontal="center" vertical="center" wrapText="1"/>
    </xf>
    <xf numFmtId="4" fontId="23" fillId="3" borderId="21" xfId="3" applyNumberFormat="1" applyFont="1" applyFill="1" applyBorder="1" applyAlignment="1">
      <alignment horizontal="center" vertical="center" wrapText="1"/>
    </xf>
    <xf numFmtId="0" fontId="23" fillId="0" borderId="21" xfId="3" applyFont="1" applyBorder="1" applyAlignment="1">
      <alignment horizontal="center" vertical="center" wrapText="1"/>
    </xf>
    <xf numFmtId="0" fontId="23" fillId="7" borderId="21" xfId="3" applyFont="1" applyFill="1" applyBorder="1" applyAlignment="1">
      <alignment horizontal="center" vertical="center"/>
    </xf>
    <xf numFmtId="0" fontId="23" fillId="0" borderId="21" xfId="3" applyFont="1" applyBorder="1" applyAlignment="1">
      <alignment horizontal="center" vertical="center"/>
    </xf>
    <xf numFmtId="0" fontId="33" fillId="9" borderId="21" xfId="3" applyFont="1" applyFill="1" applyBorder="1" applyAlignment="1">
      <alignment horizontal="center" vertical="center" wrapText="1"/>
    </xf>
    <xf numFmtId="0" fontId="31" fillId="9" borderId="21" xfId="3" applyFont="1" applyFill="1" applyBorder="1" applyAlignment="1">
      <alignment horizontal="center" vertical="center"/>
    </xf>
    <xf numFmtId="4" fontId="23" fillId="9" borderId="21" xfId="3" applyNumberFormat="1" applyFont="1" applyFill="1" applyBorder="1" applyAlignment="1">
      <alignment horizontal="center" vertical="center"/>
    </xf>
    <xf numFmtId="2" fontId="32" fillId="0" borderId="21" xfId="3" applyNumberFormat="1" applyFont="1" applyBorder="1" applyAlignment="1">
      <alignment horizontal="center" vertical="center" wrapText="1"/>
    </xf>
    <xf numFmtId="4" fontId="31" fillId="10" borderId="21" xfId="3" applyNumberFormat="1" applyFont="1" applyFill="1" applyBorder="1" applyAlignment="1">
      <alignment horizontal="center" vertical="center" wrapText="1"/>
    </xf>
    <xf numFmtId="0" fontId="32" fillId="0" borderId="21" xfId="3" applyFont="1" applyBorder="1" applyAlignment="1">
      <alignment horizontal="center" vertical="center" wrapText="1"/>
    </xf>
    <xf numFmtId="2" fontId="32" fillId="0" borderId="21" xfId="1" applyNumberFormat="1" applyFont="1" applyFill="1" applyBorder="1" applyAlignment="1">
      <alignment horizontal="center" vertical="center" wrapText="1"/>
    </xf>
    <xf numFmtId="2" fontId="31" fillId="10" borderId="21" xfId="1" applyNumberFormat="1" applyFont="1" applyFill="1" applyBorder="1" applyAlignment="1">
      <alignment horizontal="center" vertical="center" wrapText="1"/>
    </xf>
    <xf numFmtId="2" fontId="31" fillId="10" borderId="21" xfId="2" applyNumberFormat="1" applyFont="1" applyFill="1" applyBorder="1" applyAlignment="1">
      <alignment horizontal="center" vertical="center" wrapText="1"/>
    </xf>
    <xf numFmtId="0" fontId="32" fillId="9" borderId="21" xfId="3" applyFont="1" applyFill="1" applyBorder="1" applyAlignment="1">
      <alignment horizontal="center" vertical="center" wrapText="1"/>
    </xf>
    <xf numFmtId="0" fontId="32" fillId="10" borderId="21" xfId="1" quotePrefix="1" applyNumberFormat="1" applyFont="1" applyFill="1" applyBorder="1" applyAlignment="1">
      <alignment horizontal="center" vertical="center" wrapText="1"/>
    </xf>
    <xf numFmtId="0" fontId="23" fillId="9" borderId="21" xfId="3" applyFont="1" applyFill="1" applyBorder="1" applyAlignment="1">
      <alignment horizontal="center" vertical="center"/>
    </xf>
    <xf numFmtId="0" fontId="33" fillId="9" borderId="21" xfId="1" quotePrefix="1" applyNumberFormat="1" applyFont="1" applyFill="1" applyBorder="1" applyAlignment="1">
      <alignment horizontal="center" vertical="center" wrapText="1"/>
    </xf>
    <xf numFmtId="2" fontId="32" fillId="9" borderId="21" xfId="3" applyNumberFormat="1" applyFont="1" applyFill="1" applyBorder="1" applyAlignment="1">
      <alignment horizontal="center" vertical="center" wrapText="1"/>
    </xf>
    <xf numFmtId="2" fontId="31" fillId="9" borderId="21" xfId="3" applyNumberFormat="1" applyFont="1" applyFill="1" applyBorder="1" applyAlignment="1">
      <alignment horizontal="center" vertical="center"/>
    </xf>
    <xf numFmtId="0" fontId="33" fillId="21" borderId="21" xfId="0" applyFont="1" applyFill="1" applyBorder="1" applyAlignment="1" applyProtection="1">
      <alignment horizontal="center" vertical="center" wrapText="1"/>
      <protection locked="0"/>
    </xf>
    <xf numFmtId="0" fontId="33" fillId="9" borderId="21" xfId="0" applyFont="1" applyFill="1" applyBorder="1" applyAlignment="1" applyProtection="1">
      <alignment horizontal="center" vertical="center" wrapText="1"/>
      <protection locked="0"/>
    </xf>
    <xf numFmtId="0" fontId="34" fillId="0" borderId="21" xfId="0" applyFont="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protection locked="0"/>
    </xf>
    <xf numFmtId="0" fontId="32" fillId="20" borderId="21" xfId="0" applyFont="1" applyFill="1" applyBorder="1" applyAlignment="1">
      <alignment horizontal="left" vertical="center" wrapText="1"/>
    </xf>
    <xf numFmtId="0" fontId="34" fillId="20" borderId="21"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justify" vertical="center" wrapText="1"/>
      <protection locked="0"/>
    </xf>
    <xf numFmtId="1" fontId="34" fillId="20" borderId="21" xfId="0" applyNumberFormat="1" applyFont="1" applyFill="1" applyBorder="1" applyAlignment="1" applyProtection="1">
      <alignment horizontal="center" vertical="center" wrapText="1"/>
      <protection locked="0"/>
    </xf>
    <xf numFmtId="1" fontId="32" fillId="0" borderId="21" xfId="1" applyNumberFormat="1" applyFont="1" applyBorder="1" applyAlignment="1">
      <alignment horizontal="center" vertical="center" wrapText="1"/>
    </xf>
    <xf numFmtId="49" fontId="32" fillId="20" borderId="21" xfId="0" applyNumberFormat="1" applyFont="1" applyFill="1" applyBorder="1" applyAlignment="1" applyProtection="1">
      <alignment horizontal="center" vertical="center" wrapText="1"/>
      <protection locked="0"/>
    </xf>
    <xf numFmtId="0" fontId="32" fillId="20" borderId="21" xfId="0" applyFont="1" applyFill="1" applyBorder="1" applyAlignment="1" applyProtection="1">
      <alignment horizontal="center" vertical="center" wrapText="1"/>
      <protection locked="0"/>
    </xf>
    <xf numFmtId="0" fontId="32" fillId="20" borderId="80" xfId="0" applyFont="1" applyFill="1" applyBorder="1" applyAlignment="1" applyProtection="1">
      <alignment horizontal="justify" vertical="center" wrapText="1"/>
      <protection locked="0"/>
    </xf>
    <xf numFmtId="0" fontId="31" fillId="0" borderId="0" xfId="3" applyFont="1"/>
    <xf numFmtId="0" fontId="34" fillId="0" borderId="21" xfId="0" applyFont="1" applyBorder="1" applyAlignment="1" applyProtection="1">
      <alignment horizontal="left" vertical="center" wrapText="1"/>
      <protection locked="0"/>
    </xf>
    <xf numFmtId="0" fontId="32" fillId="0" borderId="21" xfId="0" applyFont="1" applyBorder="1" applyAlignment="1" applyProtection="1">
      <alignment horizontal="left" vertical="center" wrapText="1"/>
      <protection locked="0"/>
    </xf>
    <xf numFmtId="0" fontId="34" fillId="20" borderId="80" xfId="0" applyFont="1" applyFill="1" applyBorder="1" applyAlignment="1" applyProtection="1">
      <alignment horizontal="left" vertical="center" wrapText="1"/>
      <protection locked="0"/>
    </xf>
    <xf numFmtId="49" fontId="32" fillId="0" borderId="21" xfId="0" applyNumberFormat="1" applyFont="1" applyBorder="1" applyAlignment="1" applyProtection="1">
      <alignment horizontal="center" vertical="center" wrapText="1"/>
      <protection locked="0"/>
    </xf>
    <xf numFmtId="0" fontId="32" fillId="0" borderId="21" xfId="3" applyFont="1" applyBorder="1" applyAlignment="1">
      <alignment horizontal="left" vertical="center" wrapText="1"/>
    </xf>
    <xf numFmtId="0" fontId="32" fillId="0" borderId="21" xfId="0" applyFont="1" applyBorder="1" applyAlignment="1">
      <alignment horizontal="left" vertical="center" wrapText="1"/>
    </xf>
    <xf numFmtId="0" fontId="32" fillId="20" borderId="21" xfId="0" applyFont="1" applyFill="1" applyBorder="1" applyAlignment="1" applyProtection="1">
      <alignment horizontal="left" vertical="center" wrapText="1" indent="1"/>
      <protection locked="0"/>
    </xf>
    <xf numFmtId="0" fontId="32" fillId="20" borderId="21" xfId="0" applyFont="1" applyFill="1" applyBorder="1" applyAlignment="1">
      <alignment horizontal="left" vertical="center" wrapText="1" indent="1"/>
    </xf>
    <xf numFmtId="49" fontId="34" fillId="20" borderId="21" xfId="0" applyNumberFormat="1" applyFont="1" applyFill="1" applyBorder="1" applyAlignment="1" applyProtection="1">
      <alignment horizontal="center" vertical="center" wrapText="1"/>
      <protection locked="0"/>
    </xf>
    <xf numFmtId="49" fontId="34" fillId="20" borderId="21" xfId="0" applyNumberFormat="1" applyFont="1" applyFill="1" applyBorder="1" applyAlignment="1">
      <alignment horizontal="center" vertical="center" wrapText="1"/>
    </xf>
    <xf numFmtId="0" fontId="33" fillId="21" borderId="82" xfId="0" applyFont="1" applyFill="1" applyBorder="1" applyAlignment="1" applyProtection="1">
      <alignment horizontal="center" vertical="center" wrapText="1"/>
      <protection locked="0"/>
    </xf>
    <xf numFmtId="0" fontId="32" fillId="20" borderId="81" xfId="0" applyFont="1" applyFill="1" applyBorder="1" applyAlignment="1" applyProtection="1">
      <alignment horizontal="left" vertical="center" wrapText="1"/>
      <protection locked="0"/>
    </xf>
    <xf numFmtId="0" fontId="32" fillId="20" borderId="80" xfId="0" applyFont="1" applyFill="1" applyBorder="1" applyAlignment="1" applyProtection="1">
      <alignment horizontal="left" vertical="center" wrapText="1"/>
      <protection locked="0"/>
    </xf>
    <xf numFmtId="49" fontId="32" fillId="20" borderId="21" xfId="0" applyNumberFormat="1" applyFont="1" applyFill="1" applyBorder="1" applyAlignment="1" applyProtection="1">
      <alignment horizontal="left" vertical="center" wrapText="1"/>
      <protection locked="0"/>
    </xf>
    <xf numFmtId="0" fontId="38" fillId="9" borderId="82"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shrinkToFit="1"/>
      <protection locked="0"/>
    </xf>
    <xf numFmtId="0" fontId="32" fillId="20" borderId="0" xfId="0" applyFont="1" applyFill="1" applyAlignment="1" applyProtection="1">
      <alignment vertical="center" wrapText="1"/>
      <protection locked="0"/>
    </xf>
    <xf numFmtId="0" fontId="40" fillId="0" borderId="12" xfId="3" applyFont="1" applyBorder="1" applyAlignment="1">
      <alignment horizontal="center" vertical="center" wrapText="1"/>
    </xf>
    <xf numFmtId="4" fontId="23" fillId="9" borderId="21" xfId="3" applyNumberFormat="1" applyFont="1" applyFill="1" applyBorder="1" applyAlignment="1">
      <alignment horizontal="center" vertical="center" wrapText="1"/>
    </xf>
    <xf numFmtId="49" fontId="32" fillId="20" borderId="79" xfId="0" applyNumberFormat="1" applyFont="1" applyFill="1" applyBorder="1" applyAlignment="1" applyProtection="1">
      <alignment horizontal="center" vertical="top" wrapText="1"/>
      <protection locked="0"/>
    </xf>
    <xf numFmtId="2" fontId="32" fillId="10" borderId="21" xfId="3" applyNumberFormat="1" applyFont="1" applyFill="1" applyBorder="1" applyAlignment="1">
      <alignment horizontal="center" vertical="center" wrapText="1"/>
    </xf>
    <xf numFmtId="0" fontId="5" fillId="0" borderId="65" xfId="3" applyFont="1" applyBorder="1" applyAlignment="1">
      <alignment horizontal="center" vertical="center"/>
    </xf>
    <xf numFmtId="10" fontId="5" fillId="6" borderId="15" xfId="3" applyNumberFormat="1" applyFont="1" applyFill="1" applyBorder="1" applyAlignment="1">
      <alignment horizontal="center" vertical="center"/>
    </xf>
    <xf numFmtId="0" fontId="34" fillId="20" borderId="85" xfId="0" applyFont="1" applyFill="1" applyBorder="1" applyAlignment="1" applyProtection="1">
      <alignment horizontal="center" vertical="center" wrapText="1"/>
      <protection locked="0"/>
    </xf>
    <xf numFmtId="0" fontId="40" fillId="0" borderId="21" xfId="3" applyFont="1" applyBorder="1" applyAlignment="1">
      <alignment horizontal="center" vertical="center" wrapText="1"/>
    </xf>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6" borderId="67" xfId="3" applyFont="1" applyFill="1" applyBorder="1" applyAlignment="1">
      <alignment horizontal="left" vertical="center"/>
    </xf>
    <xf numFmtId="0" fontId="6" fillId="0" borderId="11" xfId="3" applyFont="1" applyBorder="1"/>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3" fillId="2" borderId="1" xfId="3" applyFont="1" applyFill="1" applyBorder="1" applyAlignment="1">
      <alignment horizontal="center" vertical="center"/>
    </xf>
    <xf numFmtId="0" fontId="4" fillId="3" borderId="2" xfId="3" applyFont="1" applyFill="1" applyBorder="1"/>
    <xf numFmtId="0" fontId="4" fillId="3" borderId="3" xfId="3" applyFont="1" applyFill="1" applyBorder="1"/>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2" fillId="3" borderId="14" xfId="4" applyFill="1" applyBorder="1" applyAlignment="1">
      <alignment horizontal="center" vertical="top"/>
    </xf>
    <xf numFmtId="0" fontId="12" fillId="3" borderId="18" xfId="4" applyFill="1" applyBorder="1" applyAlignment="1">
      <alignment horizontal="center" vertical="top"/>
    </xf>
    <xf numFmtId="0" fontId="12" fillId="3" borderId="14" xfId="4" applyFill="1" applyBorder="1" applyAlignment="1">
      <alignment horizontal="left" vertical="top"/>
    </xf>
    <xf numFmtId="0" fontId="12" fillId="3" borderId="18" xfId="4" applyFill="1" applyBorder="1" applyAlignment="1">
      <alignment horizontal="left" vertical="top"/>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0" borderId="0" xfId="4" applyAlignment="1">
      <alignment horizontal="center"/>
    </xf>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0" fontId="5" fillId="0" borderId="21" xfId="3" applyFont="1" applyBorder="1" applyAlignment="1">
      <alignment horizont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7" fillId="0" borderId="84" xfId="3" applyFont="1" applyBorder="1" applyAlignment="1">
      <alignment horizontal="center" vertical="center" wrapText="1"/>
    </xf>
    <xf numFmtId="0" fontId="23" fillId="5" borderId="2" xfId="3" applyFont="1" applyFill="1" applyBorder="1" applyAlignment="1">
      <alignment horizontal="center" vertical="center" wrapText="1"/>
    </xf>
    <xf numFmtId="0" fontId="23" fillId="5" borderId="83" xfId="3" applyFont="1" applyFill="1" applyBorder="1" applyAlignment="1">
      <alignment horizontal="center" vertical="center" wrapText="1"/>
    </xf>
    <xf numFmtId="0" fontId="23" fillId="0" borderId="21" xfId="3" applyFont="1" applyBorder="1" applyAlignment="1">
      <alignment horizontal="left" vertical="center"/>
    </xf>
    <xf numFmtId="0" fontId="23" fillId="0" borderId="12" xfId="3" applyFont="1" applyBorder="1" applyAlignment="1">
      <alignment horizontal="center" vertical="center" wrapText="1"/>
    </xf>
    <xf numFmtId="0" fontId="23" fillId="0" borderId="13" xfId="3" applyFont="1" applyBorder="1" applyAlignment="1">
      <alignment horizontal="center" vertical="center" wrapText="1"/>
    </xf>
    <xf numFmtId="0" fontId="23" fillId="0" borderId="24" xfId="3" applyFont="1" applyBorder="1" applyAlignment="1">
      <alignment horizontal="center" vertical="center" wrapText="1"/>
    </xf>
    <xf numFmtId="0" fontId="23" fillId="0" borderId="12" xfId="3" applyFont="1" applyBorder="1" applyAlignment="1">
      <alignment horizontal="left" vertical="center" wrapText="1"/>
    </xf>
    <xf numFmtId="0" fontId="23" fillId="0" borderId="24" xfId="3" applyFont="1" applyBorder="1" applyAlignment="1">
      <alignment horizontal="left" vertical="center" wrapText="1"/>
    </xf>
    <xf numFmtId="0" fontId="7" fillId="6" borderId="67" xfId="3" applyFont="1" applyFill="1" applyBorder="1" applyAlignment="1">
      <alignment horizontal="left" vertical="center"/>
    </xf>
    <xf numFmtId="0" fontId="7" fillId="0" borderId="12" xfId="3" applyFont="1" applyBorder="1" applyAlignment="1">
      <alignment horizontal="center" vertical="center" wrapText="1"/>
    </xf>
    <xf numFmtId="0" fontId="7" fillId="0" borderId="13" xfId="3" applyFont="1" applyBorder="1" applyAlignment="1">
      <alignment horizontal="center" vertical="center" wrapText="1"/>
    </xf>
    <xf numFmtId="0" fontId="31" fillId="7" borderId="21" xfId="3" applyFont="1" applyFill="1" applyBorder="1" applyAlignment="1">
      <alignment horizontal="left" vertical="center" wrapText="1"/>
    </xf>
    <xf numFmtId="0" fontId="23" fillId="7" borderId="21" xfId="3" applyFont="1" applyFill="1" applyBorder="1" applyAlignment="1">
      <alignment horizontal="left" vertical="center" wrapText="1"/>
    </xf>
    <xf numFmtId="49" fontId="23" fillId="8" borderId="21" xfId="3" applyNumberFormat="1" applyFont="1" applyFill="1" applyBorder="1" applyAlignment="1">
      <alignment horizontal="center" vertical="center" wrapText="1"/>
    </xf>
    <xf numFmtId="0" fontId="31" fillId="0" borderId="21" xfId="3" applyFont="1" applyBorder="1" applyAlignment="1">
      <alignment horizontal="center" vertical="center"/>
    </xf>
    <xf numFmtId="49" fontId="23" fillId="3" borderId="21" xfId="3" applyNumberFormat="1" applyFont="1" applyFill="1" applyBorder="1" applyAlignment="1">
      <alignment horizontal="center" vertical="center" wrapText="1"/>
    </xf>
    <xf numFmtId="0" fontId="7" fillId="0" borderId="62" xfId="3" applyFont="1" applyBorder="1" applyAlignment="1">
      <alignment horizontal="left" vertical="center"/>
    </xf>
    <xf numFmtId="0" fontId="23" fillId="0" borderId="12" xfId="3" applyFont="1" applyBorder="1" applyAlignment="1">
      <alignment horizontal="left"/>
    </xf>
    <xf numFmtId="0" fontId="23" fillId="0" borderId="13" xfId="3" applyFont="1" applyBorder="1" applyAlignment="1">
      <alignment horizontal="left"/>
    </xf>
    <xf numFmtId="0" fontId="23" fillId="0" borderId="24" xfId="3" applyFont="1" applyBorder="1" applyAlignment="1">
      <alignment horizontal="left"/>
    </xf>
    <xf numFmtId="0" fontId="23" fillId="3" borderId="21" xfId="3" applyFont="1" applyFill="1" applyBorder="1" applyAlignment="1">
      <alignment horizontal="center" vertical="center"/>
    </xf>
    <xf numFmtId="0" fontId="32" fillId="3" borderId="21" xfId="3" applyFont="1" applyFill="1" applyBorder="1" applyAlignment="1">
      <alignment horizontal="center" vertical="center"/>
    </xf>
    <xf numFmtId="0" fontId="31" fillId="3" borderId="21" xfId="3" applyFont="1" applyFill="1" applyBorder="1" applyAlignment="1">
      <alignment horizontal="center" vertical="center" wrapText="1"/>
    </xf>
    <xf numFmtId="0" fontId="23" fillId="7" borderId="21" xfId="3" applyFont="1" applyFill="1" applyBorder="1" applyAlignment="1">
      <alignment horizontal="center" vertical="center"/>
    </xf>
    <xf numFmtId="0" fontId="23" fillId="7" borderId="21" xfId="3" applyFont="1" applyFill="1" applyBorder="1" applyAlignment="1">
      <alignment horizontal="center" vertical="center" wrapText="1"/>
    </xf>
    <xf numFmtId="0" fontId="30" fillId="0" borderId="21" xfId="3" applyFont="1" applyBorder="1" applyAlignment="1">
      <alignment horizontal="center" vertical="center"/>
    </xf>
    <xf numFmtId="0" fontId="23" fillId="0" borderId="21" xfId="3" applyFont="1" applyBorder="1" applyAlignment="1">
      <alignment horizontal="center" vertical="center" wrapText="1"/>
    </xf>
    <xf numFmtId="0" fontId="20" fillId="0" borderId="61" xfId="0" applyFont="1" applyBorder="1" applyAlignment="1">
      <alignment horizontal="center" vertical="center"/>
    </xf>
    <xf numFmtId="0" fontId="28" fillId="0" borderId="78" xfId="0" applyFont="1" applyBorder="1" applyAlignment="1">
      <alignment horizontal="center" vertical="center" wrapText="1"/>
    </xf>
    <xf numFmtId="0" fontId="28" fillId="0" borderId="77" xfId="0" applyFont="1" applyBorder="1" applyAlignment="1">
      <alignment horizontal="center" vertical="center" wrapText="1"/>
    </xf>
    <xf numFmtId="0" fontId="25" fillId="0" borderId="12" xfId="0" applyFont="1" applyBorder="1" applyAlignment="1">
      <alignment horizontal="center"/>
    </xf>
    <xf numFmtId="0" fontId="25" fillId="0" borderId="13" xfId="0" applyFont="1" applyBorder="1" applyAlignment="1">
      <alignment horizontal="center"/>
    </xf>
    <xf numFmtId="0" fontId="25" fillId="0" borderId="53" xfId="0" applyFont="1" applyBorder="1" applyAlignment="1">
      <alignment horizontal="center"/>
    </xf>
    <xf numFmtId="0" fontId="25" fillId="0" borderId="24" xfId="0" applyFont="1" applyBorder="1" applyAlignment="1">
      <alignment horizontal="center"/>
    </xf>
    <xf numFmtId="0" fontId="24" fillId="0" borderId="14" xfId="0" applyFont="1" applyBorder="1" applyAlignment="1">
      <alignment horizontal="center"/>
    </xf>
    <xf numFmtId="0" fontId="24" fillId="0" borderId="52" xfId="0" applyFont="1" applyBorder="1" applyAlignment="1">
      <alignment horizontal="center"/>
    </xf>
    <xf numFmtId="0" fontId="24" fillId="0" borderId="18" xfId="0" applyFont="1" applyBorder="1" applyAlignment="1">
      <alignment horizontal="center"/>
    </xf>
    <xf numFmtId="0" fontId="24" fillId="0" borderId="53" xfId="0" applyFont="1" applyBorder="1" applyAlignment="1">
      <alignment horizontal="center"/>
    </xf>
    <xf numFmtId="0" fontId="24" fillId="0" borderId="15" xfId="0" applyFont="1" applyBorder="1" applyAlignment="1">
      <alignment horizontal="center"/>
    </xf>
    <xf numFmtId="0" fontId="24" fillId="0" borderId="0" xfId="0" applyFont="1" applyAlignment="1">
      <alignment horizontal="center"/>
    </xf>
    <xf numFmtId="0" fontId="24" fillId="0" borderId="42" xfId="0" applyFont="1" applyBorder="1" applyAlignment="1">
      <alignment horizontal="center"/>
    </xf>
    <xf numFmtId="0" fontId="24" fillId="0" borderId="49" xfId="0" applyFont="1" applyBorder="1" applyAlignment="1">
      <alignment horizontal="center"/>
    </xf>
    <xf numFmtId="0" fontId="24" fillId="0" borderId="50" xfId="0" applyFont="1" applyBorder="1" applyAlignment="1">
      <alignment horizontal="center"/>
    </xf>
    <xf numFmtId="0" fontId="20" fillId="19" borderId="21" xfId="0" applyFont="1" applyFill="1" applyBorder="1" applyAlignment="1">
      <alignment horizontal="center" vertical="center"/>
    </xf>
    <xf numFmtId="0" fontId="0" fillId="0" borderId="0" xfId="0" applyAlignment="1">
      <alignment horizontal="center"/>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4" xfId="0" applyFont="1" applyBorder="1" applyAlignment="1">
      <alignment horizontal="center" vertical="center" wrapText="1"/>
    </xf>
  </cellXfs>
  <cellStyles count="13">
    <cellStyle name="Normal" xfId="0" builtinId="0"/>
    <cellStyle name="Normal 11 2" xfId="8" xr:uid="{00000000-0005-0000-0000-000002000000}"/>
    <cellStyle name="Normal 2" xfId="3" xr:uid="{00000000-0005-0000-0000-000003000000}"/>
    <cellStyle name="Normal 2 2" xfId="4" xr:uid="{00000000-0005-0000-0000-000004000000}"/>
    <cellStyle name="Normal 2 3" xfId="9" xr:uid="{00000000-0005-0000-0000-000005000000}"/>
    <cellStyle name="Normal 3" xfId="7" xr:uid="{00000000-0005-0000-0000-000006000000}"/>
    <cellStyle name="Normal 4" xfId="12" xr:uid="{989B823F-ECC1-48D2-8B45-3F5E17FCEA7D}"/>
    <cellStyle name="Porcentagem" xfId="2" builtinId="5"/>
    <cellStyle name="Porcentagem 2" xfId="6" xr:uid="{00000000-0005-0000-0000-000008000000}"/>
    <cellStyle name="Porcentagem 2 2" xfId="11" xr:uid="{00000000-0005-0000-0000-000009000000}"/>
    <cellStyle name="Vírgula" xfId="1" builtinId="3"/>
    <cellStyle name="Vírgula 2" xfId="5" xr:uid="{00000000-0005-0000-0000-00000B000000}"/>
    <cellStyle name="Vírgula 2 2" xfId="10" xr:uid="{00000000-0005-0000-0000-00000C000000}"/>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34"/>
  <sheetViews>
    <sheetView topLeftCell="B1" zoomScale="60" zoomScaleNormal="60" workbookViewId="0">
      <selection activeCell="E18" sqref="E18"/>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305" t="s">
        <v>0</v>
      </c>
      <c r="C5" s="306"/>
      <c r="D5" s="306"/>
      <c r="E5" s="306"/>
      <c r="F5" s="306"/>
      <c r="G5" s="306"/>
      <c r="H5" s="306"/>
      <c r="I5" s="306"/>
      <c r="J5" s="307"/>
    </row>
    <row r="6" spans="2:10" ht="24.75" customHeight="1" x14ac:dyDescent="0.25">
      <c r="B6" s="308" t="s">
        <v>1</v>
      </c>
      <c r="C6" s="309"/>
      <c r="D6" s="309"/>
      <c r="E6" s="309"/>
      <c r="F6" s="309"/>
      <c r="G6" s="309"/>
      <c r="H6" s="309"/>
      <c r="I6" s="309"/>
      <c r="J6" s="310"/>
    </row>
    <row r="7" spans="2:10" ht="24" customHeight="1" x14ac:dyDescent="0.25">
      <c r="B7" s="311" t="s">
        <v>116</v>
      </c>
      <c r="C7" s="312"/>
      <c r="D7" s="312"/>
      <c r="E7" s="313"/>
      <c r="F7" s="314" t="s">
        <v>2</v>
      </c>
      <c r="G7" s="312"/>
      <c r="H7" s="313"/>
      <c r="I7" s="315" t="s">
        <v>3</v>
      </c>
      <c r="J7" s="317">
        <v>0.2</v>
      </c>
    </row>
    <row r="8" spans="2:10" ht="30.75" customHeight="1" x14ac:dyDescent="0.25">
      <c r="B8" s="319" t="s">
        <v>117</v>
      </c>
      <c r="C8" s="320"/>
      <c r="D8" s="320"/>
      <c r="E8" s="321"/>
      <c r="F8" s="322" t="s">
        <v>4</v>
      </c>
      <c r="G8" s="323"/>
      <c r="H8" s="3" t="s">
        <v>5</v>
      </c>
      <c r="I8" s="316"/>
      <c r="J8" s="318"/>
    </row>
    <row r="9" spans="2:10" ht="28.5" customHeight="1" x14ac:dyDescent="0.25">
      <c r="B9" s="295" t="s">
        <v>6</v>
      </c>
      <c r="C9" s="296"/>
      <c r="D9" s="296"/>
      <c r="E9" s="296"/>
      <c r="F9" s="297" t="s">
        <v>7</v>
      </c>
      <c r="G9" s="298"/>
      <c r="H9" s="4" t="s">
        <v>8</v>
      </c>
      <c r="I9" s="299" t="s">
        <v>9</v>
      </c>
      <c r="J9" s="301">
        <v>45790</v>
      </c>
    </row>
    <row r="10" spans="2:10" ht="30" customHeight="1" x14ac:dyDescent="0.25">
      <c r="B10" s="303" t="s">
        <v>10</v>
      </c>
      <c r="C10" s="304"/>
      <c r="D10" s="304"/>
      <c r="E10" s="304"/>
      <c r="F10" s="297" t="s">
        <v>11</v>
      </c>
      <c r="G10" s="298"/>
      <c r="H10" s="130" t="s">
        <v>12</v>
      </c>
      <c r="I10" s="300"/>
      <c r="J10" s="302"/>
    </row>
    <row r="11" spans="2:10" ht="34.5" customHeight="1" x14ac:dyDescent="0.25">
      <c r="B11" s="129" t="s">
        <v>13</v>
      </c>
      <c r="C11" s="281" t="s">
        <v>118</v>
      </c>
      <c r="D11" s="282"/>
      <c r="E11" s="282"/>
      <c r="F11" s="282"/>
      <c r="G11" s="282"/>
      <c r="H11" s="282"/>
      <c r="I11" s="282"/>
      <c r="J11" s="282"/>
    </row>
    <row r="12" spans="2:10" ht="30" customHeight="1" x14ac:dyDescent="0.25">
      <c r="B12" s="283" t="s">
        <v>14</v>
      </c>
      <c r="C12" s="284"/>
      <c r="D12" s="284"/>
      <c r="E12" s="284"/>
      <c r="F12" s="284"/>
      <c r="G12" s="284"/>
      <c r="H12" s="284"/>
      <c r="I12" s="284"/>
      <c r="J12" s="128">
        <f>J90</f>
        <v>1110060.2000000002</v>
      </c>
    </row>
    <row r="13" spans="2:10" ht="30" customHeight="1" x14ac:dyDescent="0.25">
      <c r="B13" s="285"/>
      <c r="C13" s="286"/>
      <c r="D13" s="286"/>
      <c r="E13" s="286"/>
      <c r="F13" s="287"/>
      <c r="G13" s="288" t="s">
        <v>114</v>
      </c>
      <c r="H13" s="289"/>
      <c r="I13" s="289"/>
      <c r="J13" s="5">
        <f>G23+G26+G29+G32+G35+G38+G41+G44+G47+G50+G53+G56+G59+G62+G65+G68+G71+G74+G77+G80+G83+G86+G89</f>
        <v>11696</v>
      </c>
    </row>
    <row r="14" spans="2:10" ht="30" customHeight="1" thickBot="1" x14ac:dyDescent="0.3">
      <c r="B14" s="290"/>
      <c r="C14" s="291"/>
      <c r="D14" s="291"/>
      <c r="E14" s="291"/>
      <c r="F14" s="292"/>
      <c r="G14" s="293" t="s">
        <v>115</v>
      </c>
      <c r="H14" s="294"/>
      <c r="I14" s="294"/>
      <c r="J14" s="6">
        <f>(J12-J17)/J13</f>
        <v>94.620000000000019</v>
      </c>
    </row>
    <row r="15" spans="2:10" ht="33" customHeight="1" x14ac:dyDescent="0.25">
      <c r="B15" s="271" t="s">
        <v>15</v>
      </c>
      <c r="C15" s="273" t="s">
        <v>16</v>
      </c>
      <c r="D15" s="275" t="s">
        <v>17</v>
      </c>
      <c r="E15" s="275" t="s">
        <v>18</v>
      </c>
      <c r="F15" s="277" t="s">
        <v>19</v>
      </c>
      <c r="G15" s="279" t="s">
        <v>20</v>
      </c>
      <c r="H15" s="262" t="s">
        <v>21</v>
      </c>
      <c r="I15" s="263"/>
      <c r="J15" s="264"/>
    </row>
    <row r="16" spans="2:10" ht="30" customHeight="1" x14ac:dyDescent="0.25">
      <c r="B16" s="272"/>
      <c r="C16" s="274"/>
      <c r="D16" s="276"/>
      <c r="E16" s="276"/>
      <c r="F16" s="278"/>
      <c r="G16" s="280"/>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23465.759999999998</v>
      </c>
      <c r="T21" s="16" t="s">
        <v>120</v>
      </c>
    </row>
    <row r="22" spans="2:21" s="54" customFormat="1" ht="30" customHeight="1" x14ac:dyDescent="0.25">
      <c r="B22" s="53" t="s">
        <v>40</v>
      </c>
      <c r="C22" s="45"/>
      <c r="D22" s="46"/>
      <c r="E22" s="46" t="s">
        <v>43</v>
      </c>
      <c r="F22" s="47"/>
      <c r="G22" s="47"/>
      <c r="H22" s="47"/>
      <c r="I22" s="48"/>
      <c r="J22" s="49">
        <f>SUM(J23:J23)</f>
        <v>23465.759999999998</v>
      </c>
      <c r="T22" s="54" t="s">
        <v>121</v>
      </c>
    </row>
    <row r="23" spans="2:21" s="16" customFormat="1" ht="50.1" customHeight="1" x14ac:dyDescent="0.2">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
      <c r="B24" s="38">
        <v>3</v>
      </c>
      <c r="C24" s="39"/>
      <c r="D24" s="40"/>
      <c r="E24" s="41" t="s">
        <v>94</v>
      </c>
      <c r="F24" s="42"/>
      <c r="G24" s="42"/>
      <c r="H24" s="42"/>
      <c r="I24" s="43"/>
      <c r="J24" s="44">
        <f>J25</f>
        <v>74465.94</v>
      </c>
    </row>
    <row r="25" spans="2:21" s="54" customFormat="1" ht="30" customHeight="1" x14ac:dyDescent="0.25">
      <c r="B25" s="53" t="s">
        <v>46</v>
      </c>
      <c r="C25" s="45"/>
      <c r="D25" s="46"/>
      <c r="E25" s="46" t="s">
        <v>43</v>
      </c>
      <c r="F25" s="47"/>
      <c r="G25" s="47"/>
      <c r="H25" s="47"/>
      <c r="I25" s="48"/>
      <c r="J25" s="49">
        <f>SUM(J26:J26)</f>
        <v>74465.94</v>
      </c>
    </row>
    <row r="26" spans="2:21" s="16" customFormat="1" ht="50.1" customHeight="1" x14ac:dyDescent="0.2">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
      <c r="B27" s="38">
        <v>4</v>
      </c>
      <c r="C27" s="39"/>
      <c r="D27" s="40"/>
      <c r="E27" s="41" t="s">
        <v>92</v>
      </c>
      <c r="F27" s="42"/>
      <c r="G27" s="42"/>
      <c r="H27" s="42"/>
      <c r="I27" s="43"/>
      <c r="J27" s="44">
        <f>J28</f>
        <v>22898.04</v>
      </c>
    </row>
    <row r="28" spans="2:21" s="54" customFormat="1" ht="30" customHeight="1" x14ac:dyDescent="0.25">
      <c r="B28" s="53" t="s">
        <v>48</v>
      </c>
      <c r="C28" s="45"/>
      <c r="D28" s="46"/>
      <c r="E28" s="46" t="s">
        <v>43</v>
      </c>
      <c r="F28" s="47"/>
      <c r="G28" s="47"/>
      <c r="H28" s="47"/>
      <c r="I28" s="48"/>
      <c r="J28" s="49">
        <f>SUM(J29:J29)</f>
        <v>22898.04</v>
      </c>
    </row>
    <row r="29" spans="2:21" s="16" customFormat="1" ht="50.1" customHeight="1" x14ac:dyDescent="0.2">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
      <c r="B30" s="38">
        <v>5</v>
      </c>
      <c r="C30" s="39"/>
      <c r="D30" s="40"/>
      <c r="E30" s="41" t="s">
        <v>93</v>
      </c>
      <c r="F30" s="42"/>
      <c r="G30" s="42"/>
      <c r="H30" s="42"/>
      <c r="I30" s="43"/>
      <c r="J30" s="44">
        <f>J31</f>
        <v>73614.36</v>
      </c>
    </row>
    <row r="31" spans="2:21" s="54" customFormat="1" ht="30" customHeight="1" x14ac:dyDescent="0.25">
      <c r="B31" s="53" t="s">
        <v>50</v>
      </c>
      <c r="C31" s="45"/>
      <c r="D31" s="46"/>
      <c r="E31" s="46" t="s">
        <v>43</v>
      </c>
      <c r="F31" s="47"/>
      <c r="G31" s="47"/>
      <c r="H31" s="47"/>
      <c r="I31" s="48"/>
      <c r="J31" s="49">
        <f>SUM(J32:J32)</f>
        <v>73614.36</v>
      </c>
    </row>
    <row r="32" spans="2:21" s="16" customFormat="1" ht="50.1" customHeight="1" x14ac:dyDescent="0.2">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
      <c r="B33" s="38">
        <v>6</v>
      </c>
      <c r="C33" s="39"/>
      <c r="D33" s="40"/>
      <c r="E33" s="41" t="s">
        <v>97</v>
      </c>
      <c r="F33" s="42"/>
      <c r="G33" s="42"/>
      <c r="H33" s="42"/>
      <c r="I33" s="43"/>
      <c r="J33" s="44">
        <f>J34</f>
        <v>166720.44</v>
      </c>
    </row>
    <row r="34" spans="2:10" s="54" customFormat="1" ht="30" customHeight="1" x14ac:dyDescent="0.25">
      <c r="B34" s="53" t="s">
        <v>52</v>
      </c>
      <c r="C34" s="45"/>
      <c r="D34" s="46"/>
      <c r="E34" s="46" t="s">
        <v>43</v>
      </c>
      <c r="F34" s="47"/>
      <c r="G34" s="47"/>
      <c r="H34" s="47"/>
      <c r="I34" s="48"/>
      <c r="J34" s="49">
        <f>SUM(J35:J35)</f>
        <v>166720.44</v>
      </c>
    </row>
    <row r="35" spans="2:10" s="16" customFormat="1" ht="50.1" customHeight="1" x14ac:dyDescent="0.2">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
      <c r="B36" s="38">
        <v>7</v>
      </c>
      <c r="C36" s="39"/>
      <c r="D36" s="40"/>
      <c r="E36" s="41" t="s">
        <v>96</v>
      </c>
      <c r="F36" s="42"/>
      <c r="G36" s="42"/>
      <c r="H36" s="42"/>
      <c r="I36" s="43"/>
      <c r="J36" s="44">
        <f>J37</f>
        <v>30846.12</v>
      </c>
    </row>
    <row r="37" spans="2:10" s="54" customFormat="1" ht="30" customHeight="1" x14ac:dyDescent="0.25">
      <c r="B37" s="53" t="s">
        <v>53</v>
      </c>
      <c r="C37" s="45"/>
      <c r="D37" s="46"/>
      <c r="E37" s="46" t="s">
        <v>43</v>
      </c>
      <c r="F37" s="47"/>
      <c r="G37" s="47"/>
      <c r="H37" s="47"/>
      <c r="I37" s="48"/>
      <c r="J37" s="49">
        <f>SUM(J38:J38)</f>
        <v>30846.12</v>
      </c>
    </row>
    <row r="38" spans="2:10" s="16" customFormat="1" ht="50.1" customHeight="1" x14ac:dyDescent="0.2">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
      <c r="B39" s="38">
        <v>8</v>
      </c>
      <c r="C39" s="39"/>
      <c r="D39" s="40"/>
      <c r="E39" s="41" t="s">
        <v>95</v>
      </c>
      <c r="F39" s="42"/>
      <c r="G39" s="42"/>
      <c r="H39" s="42"/>
      <c r="I39" s="43"/>
      <c r="J39" s="44">
        <f>J40</f>
        <v>71532.72</v>
      </c>
    </row>
    <row r="40" spans="2:10" s="54" customFormat="1" ht="30" customHeight="1" x14ac:dyDescent="0.25">
      <c r="B40" s="53" t="s">
        <v>55</v>
      </c>
      <c r="C40" s="45"/>
      <c r="D40" s="46"/>
      <c r="E40" s="46" t="s">
        <v>43</v>
      </c>
      <c r="F40" s="47"/>
      <c r="G40" s="47"/>
      <c r="H40" s="47"/>
      <c r="I40" s="48"/>
      <c r="J40" s="49">
        <f>SUM(J41:J41)</f>
        <v>71532.72</v>
      </c>
    </row>
    <row r="41" spans="2:10" s="16" customFormat="1" ht="50.1" customHeight="1" x14ac:dyDescent="0.2">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
      <c r="B42" s="38">
        <v>9</v>
      </c>
      <c r="C42" s="39"/>
      <c r="D42" s="40"/>
      <c r="E42" s="41" t="s">
        <v>98</v>
      </c>
      <c r="F42" s="42"/>
      <c r="G42" s="42"/>
      <c r="H42" s="42"/>
      <c r="I42" s="43"/>
      <c r="J42" s="44">
        <f>J43</f>
        <v>62827.68</v>
      </c>
    </row>
    <row r="43" spans="2:10" s="54" customFormat="1" ht="30" customHeight="1" x14ac:dyDescent="0.25">
      <c r="B43" s="53" t="s">
        <v>57</v>
      </c>
      <c r="C43" s="45"/>
      <c r="D43" s="46"/>
      <c r="E43" s="46" t="s">
        <v>43</v>
      </c>
      <c r="F43" s="47"/>
      <c r="G43" s="47"/>
      <c r="H43" s="47"/>
      <c r="I43" s="48"/>
      <c r="J43" s="49">
        <f>SUM(J44:J44)</f>
        <v>62827.68</v>
      </c>
    </row>
    <row r="44" spans="2:10" s="16" customFormat="1" ht="50.1" customHeight="1" x14ac:dyDescent="0.2">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
      <c r="B45" s="38">
        <v>10</v>
      </c>
      <c r="C45" s="39"/>
      <c r="D45" s="40"/>
      <c r="E45" s="41" t="s">
        <v>99</v>
      </c>
      <c r="F45" s="42"/>
      <c r="G45" s="42"/>
      <c r="H45" s="42"/>
      <c r="I45" s="43"/>
      <c r="J45" s="44">
        <f>J46</f>
        <v>39835.019999999997</v>
      </c>
    </row>
    <row r="46" spans="2:10" s="54" customFormat="1" ht="30" customHeight="1" x14ac:dyDescent="0.25">
      <c r="B46" s="53" t="s">
        <v>59</v>
      </c>
      <c r="C46" s="45"/>
      <c r="D46" s="46"/>
      <c r="E46" s="46" t="s">
        <v>43</v>
      </c>
      <c r="F46" s="47"/>
      <c r="G46" s="47"/>
      <c r="H46" s="47"/>
      <c r="I46" s="48"/>
      <c r="J46" s="49">
        <f>SUM(J47:J47)</f>
        <v>39835.019999999997</v>
      </c>
    </row>
    <row r="47" spans="2:10" s="16" customFormat="1" ht="50.1" customHeight="1" x14ac:dyDescent="0.2">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
      <c r="B48" s="38">
        <v>11</v>
      </c>
      <c r="C48" s="39"/>
      <c r="D48" s="40"/>
      <c r="E48" s="41" t="s">
        <v>100</v>
      </c>
      <c r="F48" s="42"/>
      <c r="G48" s="42"/>
      <c r="H48" s="42"/>
      <c r="I48" s="43"/>
      <c r="J48" s="44">
        <f>J49</f>
        <v>30089.16</v>
      </c>
    </row>
    <row r="49" spans="2:10" s="54" customFormat="1" ht="30" customHeight="1" x14ac:dyDescent="0.25">
      <c r="B49" s="53" t="s">
        <v>61</v>
      </c>
      <c r="C49" s="45"/>
      <c r="D49" s="46"/>
      <c r="E49" s="46" t="s">
        <v>43</v>
      </c>
      <c r="F49" s="47"/>
      <c r="G49" s="47"/>
      <c r="H49" s="47"/>
      <c r="I49" s="48"/>
      <c r="J49" s="49">
        <f>SUM(J50:J50)</f>
        <v>30089.16</v>
      </c>
    </row>
    <row r="50" spans="2:10" s="16" customFormat="1" ht="50.1" customHeight="1" x14ac:dyDescent="0.2">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
      <c r="B51" s="38">
        <v>12</v>
      </c>
      <c r="C51" s="39"/>
      <c r="D51" s="40"/>
      <c r="E51" s="41" t="s">
        <v>101</v>
      </c>
      <c r="F51" s="42"/>
      <c r="G51" s="42"/>
      <c r="H51" s="42"/>
      <c r="I51" s="43"/>
      <c r="J51" s="44">
        <f>J52</f>
        <v>38321.1</v>
      </c>
    </row>
    <row r="52" spans="2:10" s="54" customFormat="1" ht="30" customHeight="1" x14ac:dyDescent="0.25">
      <c r="B52" s="53" t="s">
        <v>63</v>
      </c>
      <c r="C52" s="45"/>
      <c r="D52" s="46"/>
      <c r="E52" s="46" t="s">
        <v>43</v>
      </c>
      <c r="F52" s="47"/>
      <c r="G52" s="47"/>
      <c r="H52" s="47"/>
      <c r="I52" s="48"/>
      <c r="J52" s="49">
        <f>SUM(J53:J53)</f>
        <v>38321.1</v>
      </c>
    </row>
    <row r="53" spans="2:10" s="16" customFormat="1" ht="50.1" customHeight="1" x14ac:dyDescent="0.2">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
      <c r="B54" s="38">
        <v>13</v>
      </c>
      <c r="C54" s="39"/>
      <c r="D54" s="40"/>
      <c r="E54" s="41" t="s">
        <v>102</v>
      </c>
      <c r="F54" s="42"/>
      <c r="G54" s="42"/>
      <c r="H54" s="42"/>
      <c r="I54" s="43"/>
      <c r="J54" s="44">
        <f>J55</f>
        <v>43430.58</v>
      </c>
    </row>
    <row r="55" spans="2:10" s="54" customFormat="1" ht="30" customHeight="1" x14ac:dyDescent="0.25">
      <c r="B55" s="53" t="s">
        <v>65</v>
      </c>
      <c r="C55" s="45"/>
      <c r="D55" s="46"/>
      <c r="E55" s="46" t="s">
        <v>43</v>
      </c>
      <c r="F55" s="47"/>
      <c r="G55" s="47"/>
      <c r="H55" s="47"/>
      <c r="I55" s="48"/>
      <c r="J55" s="49">
        <f>SUM(J56:J56)</f>
        <v>43430.58</v>
      </c>
    </row>
    <row r="56" spans="2:10" s="16" customFormat="1" ht="50.1" customHeight="1" x14ac:dyDescent="0.2">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
      <c r="B57" s="38">
        <v>14</v>
      </c>
      <c r="C57" s="39"/>
      <c r="D57" s="40"/>
      <c r="E57" s="41" t="s">
        <v>103</v>
      </c>
      <c r="F57" s="42"/>
      <c r="G57" s="42"/>
      <c r="H57" s="42"/>
      <c r="I57" s="43"/>
      <c r="J57" s="44">
        <f>J58</f>
        <v>29237.58</v>
      </c>
    </row>
    <row r="58" spans="2:10" s="54" customFormat="1" ht="30" customHeight="1" x14ac:dyDescent="0.25">
      <c r="B58" s="53" t="s">
        <v>67</v>
      </c>
      <c r="C58" s="45"/>
      <c r="D58" s="46"/>
      <c r="E58" s="46" t="s">
        <v>43</v>
      </c>
      <c r="F58" s="47"/>
      <c r="G58" s="47"/>
      <c r="H58" s="47"/>
      <c r="I58" s="48"/>
      <c r="J58" s="49">
        <f>SUM(J59:J59)</f>
        <v>29237.58</v>
      </c>
    </row>
    <row r="59" spans="2:10" s="16" customFormat="1" ht="50.1" customHeight="1" x14ac:dyDescent="0.2">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
      <c r="B60" s="38">
        <v>15</v>
      </c>
      <c r="C60" s="39"/>
      <c r="D60" s="40"/>
      <c r="E60" s="41" t="s">
        <v>104</v>
      </c>
      <c r="F60" s="42"/>
      <c r="G60" s="42"/>
      <c r="H60" s="42"/>
      <c r="I60" s="43"/>
      <c r="J60" s="44">
        <f>J61</f>
        <v>41159.699999999997</v>
      </c>
    </row>
    <row r="61" spans="2:10" s="54" customFormat="1" ht="30" customHeight="1" x14ac:dyDescent="0.25">
      <c r="B61" s="53" t="s">
        <v>69</v>
      </c>
      <c r="C61" s="45"/>
      <c r="D61" s="46"/>
      <c r="E61" s="46" t="s">
        <v>43</v>
      </c>
      <c r="F61" s="47"/>
      <c r="G61" s="47"/>
      <c r="H61" s="47"/>
      <c r="I61" s="48"/>
      <c r="J61" s="49">
        <f>SUM(J62:J62)</f>
        <v>41159.699999999997</v>
      </c>
    </row>
    <row r="62" spans="2:10" s="16" customFormat="1" ht="50.1" customHeight="1" x14ac:dyDescent="0.2">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
      <c r="B63" s="38">
        <v>16</v>
      </c>
      <c r="C63" s="39"/>
      <c r="D63" s="40"/>
      <c r="E63" s="41" t="s">
        <v>105</v>
      </c>
      <c r="F63" s="42"/>
      <c r="G63" s="42"/>
      <c r="H63" s="42"/>
      <c r="I63" s="43"/>
      <c r="J63" s="44">
        <f>J64</f>
        <v>73708.98</v>
      </c>
    </row>
    <row r="64" spans="2:10" s="54" customFormat="1" ht="30" customHeight="1" x14ac:dyDescent="0.25">
      <c r="B64" s="53" t="s">
        <v>71</v>
      </c>
      <c r="C64" s="45"/>
      <c r="D64" s="46"/>
      <c r="E64" s="46" t="s">
        <v>43</v>
      </c>
      <c r="F64" s="47"/>
      <c r="G64" s="47"/>
      <c r="H64" s="47"/>
      <c r="I64" s="48"/>
      <c r="J64" s="49">
        <f>SUM(J65:J65)</f>
        <v>73708.98</v>
      </c>
    </row>
    <row r="65" spans="2:10" s="16" customFormat="1" ht="50.1" customHeight="1" x14ac:dyDescent="0.2">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
      <c r="B66" s="38">
        <v>17</v>
      </c>
      <c r="C66" s="39"/>
      <c r="D66" s="40"/>
      <c r="E66" s="41" t="s">
        <v>106</v>
      </c>
      <c r="F66" s="42"/>
      <c r="G66" s="42"/>
      <c r="H66" s="42"/>
      <c r="I66" s="43"/>
      <c r="J66" s="44">
        <f>J67</f>
        <v>25925.88</v>
      </c>
    </row>
    <row r="67" spans="2:10" s="54" customFormat="1" ht="30" customHeight="1" x14ac:dyDescent="0.25">
      <c r="B67" s="53" t="s">
        <v>124</v>
      </c>
      <c r="C67" s="45"/>
      <c r="D67" s="46"/>
      <c r="E67" s="46" t="s">
        <v>43</v>
      </c>
      <c r="F67" s="47"/>
      <c r="G67" s="47"/>
      <c r="H67" s="47"/>
      <c r="I67" s="48"/>
      <c r="J67" s="49">
        <f>SUM(J68:J68)</f>
        <v>25925.88</v>
      </c>
    </row>
    <row r="68" spans="2:10" s="16" customFormat="1" ht="50.1" customHeight="1" x14ac:dyDescent="0.2">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
      <c r="B69" s="38">
        <v>18</v>
      </c>
      <c r="C69" s="39"/>
      <c r="D69" s="40"/>
      <c r="E69" s="41" t="s">
        <v>107</v>
      </c>
      <c r="F69" s="42"/>
      <c r="G69" s="42"/>
      <c r="H69" s="42"/>
      <c r="I69" s="43"/>
      <c r="J69" s="44">
        <f>J70</f>
        <v>101243.4</v>
      </c>
    </row>
    <row r="70" spans="2:10" s="54" customFormat="1" ht="30" customHeight="1" x14ac:dyDescent="0.25">
      <c r="B70" s="53" t="s">
        <v>126</v>
      </c>
      <c r="C70" s="45"/>
      <c r="D70" s="46"/>
      <c r="E70" s="46" t="s">
        <v>43</v>
      </c>
      <c r="F70" s="47"/>
      <c r="G70" s="47"/>
      <c r="H70" s="47"/>
      <c r="I70" s="48"/>
      <c r="J70" s="49">
        <f>SUM(J71:J71)</f>
        <v>101243.4</v>
      </c>
    </row>
    <row r="71" spans="2:10" s="16" customFormat="1" ht="50.1" customHeight="1" x14ac:dyDescent="0.2">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
      <c r="B72" s="38">
        <v>19</v>
      </c>
      <c r="C72" s="39"/>
      <c r="D72" s="40"/>
      <c r="E72" s="41" t="s">
        <v>113</v>
      </c>
      <c r="F72" s="42"/>
      <c r="G72" s="42"/>
      <c r="H72" s="42"/>
      <c r="I72" s="43"/>
      <c r="J72" s="44">
        <f>J73</f>
        <v>48445.440000000002</v>
      </c>
    </row>
    <row r="73" spans="2:10" s="54" customFormat="1" ht="30" customHeight="1" x14ac:dyDescent="0.25">
      <c r="B73" s="53" t="s">
        <v>128</v>
      </c>
      <c r="C73" s="45"/>
      <c r="D73" s="46"/>
      <c r="E73" s="46" t="s">
        <v>43</v>
      </c>
      <c r="F73" s="47"/>
      <c r="G73" s="47"/>
      <c r="H73" s="47"/>
      <c r="I73" s="48"/>
      <c r="J73" s="49">
        <f>SUM(J74:J74)</f>
        <v>48445.440000000002</v>
      </c>
    </row>
    <row r="74" spans="2:10" s="16" customFormat="1" ht="50.1" customHeight="1" x14ac:dyDescent="0.2">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
      <c r="B75" s="38">
        <v>20</v>
      </c>
      <c r="C75" s="39"/>
      <c r="D75" s="40"/>
      <c r="E75" s="41" t="s">
        <v>108</v>
      </c>
      <c r="F75" s="42"/>
      <c r="G75" s="42"/>
      <c r="H75" s="42"/>
      <c r="I75" s="43"/>
      <c r="J75" s="44">
        <f>J76</f>
        <v>1324.68</v>
      </c>
    </row>
    <row r="76" spans="2:10" s="54" customFormat="1" ht="30" customHeight="1" x14ac:dyDescent="0.25">
      <c r="B76" s="53" t="s">
        <v>130</v>
      </c>
      <c r="C76" s="45"/>
      <c r="D76" s="46"/>
      <c r="E76" s="46" t="s">
        <v>43</v>
      </c>
      <c r="F76" s="47"/>
      <c r="G76" s="47"/>
      <c r="H76" s="47"/>
      <c r="I76" s="48"/>
      <c r="J76" s="49">
        <f>SUM(J77:J77)</f>
        <v>1324.68</v>
      </c>
    </row>
    <row r="77" spans="2:10" s="16" customFormat="1" ht="50.1" customHeight="1" x14ac:dyDescent="0.2">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
      <c r="B78" s="38">
        <v>21</v>
      </c>
      <c r="C78" s="39"/>
      <c r="D78" s="40"/>
      <c r="E78" s="41" t="s">
        <v>109</v>
      </c>
      <c r="F78" s="42"/>
      <c r="G78" s="42"/>
      <c r="H78" s="42"/>
      <c r="I78" s="43"/>
      <c r="J78" s="44">
        <f>J79</f>
        <v>4163.28</v>
      </c>
    </row>
    <row r="79" spans="2:10" s="54" customFormat="1" ht="30" customHeight="1" x14ac:dyDescent="0.25">
      <c r="B79" s="53" t="s">
        <v>132</v>
      </c>
      <c r="C79" s="45"/>
      <c r="D79" s="46"/>
      <c r="E79" s="46" t="s">
        <v>43</v>
      </c>
      <c r="F79" s="47"/>
      <c r="G79" s="47"/>
      <c r="H79" s="47"/>
      <c r="I79" s="48"/>
      <c r="J79" s="49">
        <f>SUM(J80:J80)</f>
        <v>4163.28</v>
      </c>
    </row>
    <row r="80" spans="2:10" s="16" customFormat="1" ht="50.1" customHeight="1" x14ac:dyDescent="0.2">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
      <c r="B81" s="38">
        <v>22</v>
      </c>
      <c r="C81" s="39"/>
      <c r="D81" s="40"/>
      <c r="E81" s="41" t="s">
        <v>110</v>
      </c>
      <c r="F81" s="42"/>
      <c r="G81" s="42"/>
      <c r="H81" s="42"/>
      <c r="I81" s="43"/>
      <c r="J81" s="44">
        <f>J82</f>
        <v>7569.6</v>
      </c>
    </row>
    <row r="82" spans="2:10" s="54" customFormat="1" ht="30" customHeight="1" x14ac:dyDescent="0.25">
      <c r="B82" s="53" t="s">
        <v>134</v>
      </c>
      <c r="C82" s="45"/>
      <c r="D82" s="46"/>
      <c r="E82" s="46" t="s">
        <v>43</v>
      </c>
      <c r="F82" s="47"/>
      <c r="G82" s="47"/>
      <c r="H82" s="47"/>
      <c r="I82" s="48"/>
      <c r="J82" s="49">
        <f>SUM(J83:J83)</f>
        <v>7569.6</v>
      </c>
    </row>
    <row r="83" spans="2:10" s="16" customFormat="1" ht="50.1" customHeight="1" x14ac:dyDescent="0.2">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
      <c r="B84" s="38">
        <v>23</v>
      </c>
      <c r="C84" s="39"/>
      <c r="D84" s="40"/>
      <c r="E84" s="41" t="s">
        <v>112</v>
      </c>
      <c r="F84" s="42"/>
      <c r="G84" s="42"/>
      <c r="H84" s="42"/>
      <c r="I84" s="43"/>
      <c r="J84" s="44">
        <f>J85</f>
        <v>87901.98</v>
      </c>
    </row>
    <row r="85" spans="2:10" s="54" customFormat="1" ht="30" customHeight="1" x14ac:dyDescent="0.25">
      <c r="B85" s="53" t="s">
        <v>136</v>
      </c>
      <c r="C85" s="45"/>
      <c r="D85" s="46"/>
      <c r="E85" s="46" t="s">
        <v>43</v>
      </c>
      <c r="F85" s="47"/>
      <c r="G85" s="47"/>
      <c r="H85" s="47"/>
      <c r="I85" s="48"/>
      <c r="J85" s="49">
        <f>SUM(J86:J86)</f>
        <v>87901.98</v>
      </c>
    </row>
    <row r="86" spans="2:10" s="16" customFormat="1" ht="50.1" customHeight="1" x14ac:dyDescent="0.2">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
      <c r="B87" s="38">
        <v>24</v>
      </c>
      <c r="C87" s="39"/>
      <c r="D87" s="40"/>
      <c r="E87" s="41" t="s">
        <v>111</v>
      </c>
      <c r="F87" s="42"/>
      <c r="G87" s="42"/>
      <c r="H87" s="42"/>
      <c r="I87" s="43"/>
      <c r="J87" s="44">
        <f>J88</f>
        <v>7948.08</v>
      </c>
    </row>
    <row r="88" spans="2:10" s="54" customFormat="1" ht="30" customHeight="1" x14ac:dyDescent="0.25">
      <c r="B88" s="53" t="s">
        <v>138</v>
      </c>
      <c r="C88" s="45"/>
      <c r="D88" s="46"/>
      <c r="E88" s="46" t="s">
        <v>43</v>
      </c>
      <c r="F88" s="47"/>
      <c r="G88" s="47"/>
      <c r="H88" s="47"/>
      <c r="I88" s="48"/>
      <c r="J88" s="49">
        <f>SUM(J89:J89)</f>
        <v>7948.08</v>
      </c>
    </row>
    <row r="89" spans="2:10" s="16" customFormat="1" ht="50.1" customHeight="1" thickBot="1" x14ac:dyDescent="0.25">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25">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
      <c r="B91" s="265" t="s">
        <v>148</v>
      </c>
      <c r="C91" s="266"/>
      <c r="D91" s="266"/>
      <c r="E91" s="266"/>
      <c r="F91" s="266"/>
      <c r="G91" s="266"/>
      <c r="H91" s="266"/>
      <c r="I91" s="266"/>
      <c r="J91" s="267"/>
    </row>
    <row r="92" spans="2:10" s="16" customFormat="1" ht="105" customHeight="1" thickBot="1" x14ac:dyDescent="0.25">
      <c r="B92" s="268" t="s">
        <v>147</v>
      </c>
      <c r="C92" s="269"/>
      <c r="D92" s="269"/>
      <c r="E92" s="269"/>
      <c r="F92" s="269"/>
      <c r="G92" s="269"/>
      <c r="H92" s="269"/>
      <c r="I92" s="269"/>
      <c r="J92" s="270"/>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34"/>
  <sheetViews>
    <sheetView topLeftCell="B1" zoomScale="60" zoomScaleNormal="60" workbookViewId="0">
      <selection activeCell="E19" sqref="E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305" t="s">
        <v>0</v>
      </c>
      <c r="C5" s="306"/>
      <c r="D5" s="306"/>
      <c r="E5" s="306"/>
      <c r="F5" s="306"/>
      <c r="G5" s="306"/>
      <c r="H5" s="306"/>
      <c r="I5" s="306"/>
      <c r="J5" s="307"/>
    </row>
    <row r="6" spans="2:10" ht="24.75" customHeight="1" x14ac:dyDescent="0.25">
      <c r="B6" s="308" t="s">
        <v>1</v>
      </c>
      <c r="C6" s="309"/>
      <c r="D6" s="309"/>
      <c r="E6" s="309"/>
      <c r="F6" s="309"/>
      <c r="G6" s="309"/>
      <c r="H6" s="309"/>
      <c r="I6" s="309"/>
      <c r="J6" s="310"/>
    </row>
    <row r="7" spans="2:10" ht="24" customHeight="1" x14ac:dyDescent="0.25">
      <c r="B7" s="311" t="s">
        <v>116</v>
      </c>
      <c r="C7" s="312"/>
      <c r="D7" s="312"/>
      <c r="E7" s="313"/>
      <c r="F7" s="314" t="s">
        <v>2</v>
      </c>
      <c r="G7" s="312"/>
      <c r="H7" s="313"/>
      <c r="I7" s="315" t="s">
        <v>3</v>
      </c>
      <c r="J7" s="317">
        <v>0.2</v>
      </c>
    </row>
    <row r="8" spans="2:10" ht="30.75" customHeight="1" x14ac:dyDescent="0.25">
      <c r="B8" s="319" t="s">
        <v>117</v>
      </c>
      <c r="C8" s="320"/>
      <c r="D8" s="320"/>
      <c r="E8" s="321"/>
      <c r="F8" s="322" t="s">
        <v>4</v>
      </c>
      <c r="G8" s="323"/>
      <c r="H8" s="3" t="s">
        <v>5</v>
      </c>
      <c r="I8" s="316"/>
      <c r="J8" s="318"/>
    </row>
    <row r="9" spans="2:10" ht="28.5" customHeight="1" x14ac:dyDescent="0.25">
      <c r="B9" s="295" t="s">
        <v>6</v>
      </c>
      <c r="C9" s="296"/>
      <c r="D9" s="296"/>
      <c r="E9" s="296"/>
      <c r="F9" s="297" t="s">
        <v>7</v>
      </c>
      <c r="G9" s="298"/>
      <c r="H9" s="4" t="s">
        <v>8</v>
      </c>
      <c r="I9" s="299" t="s">
        <v>9</v>
      </c>
      <c r="J9" s="301">
        <v>45790</v>
      </c>
    </row>
    <row r="10" spans="2:10" ht="30" customHeight="1" x14ac:dyDescent="0.25">
      <c r="B10" s="303" t="s">
        <v>10</v>
      </c>
      <c r="C10" s="304"/>
      <c r="D10" s="304"/>
      <c r="E10" s="304"/>
      <c r="F10" s="297" t="s">
        <v>11</v>
      </c>
      <c r="G10" s="298"/>
      <c r="H10" s="130" t="s">
        <v>12</v>
      </c>
      <c r="I10" s="300"/>
      <c r="J10" s="302"/>
    </row>
    <row r="11" spans="2:10" ht="34.5" customHeight="1" x14ac:dyDescent="0.25">
      <c r="B11" s="129" t="s">
        <v>13</v>
      </c>
      <c r="C11" s="281" t="s">
        <v>118</v>
      </c>
      <c r="D11" s="282"/>
      <c r="E11" s="282"/>
      <c r="F11" s="282"/>
      <c r="G11" s="282"/>
      <c r="H11" s="282"/>
      <c r="I11" s="282"/>
      <c r="J11" s="282"/>
    </row>
    <row r="12" spans="2:10" ht="30" customHeight="1" x14ac:dyDescent="0.25">
      <c r="B12" s="283" t="s">
        <v>14</v>
      </c>
      <c r="C12" s="284"/>
      <c r="D12" s="284"/>
      <c r="E12" s="284"/>
      <c r="F12" s="284"/>
      <c r="G12" s="284"/>
      <c r="H12" s="284"/>
      <c r="I12" s="284"/>
      <c r="J12" s="128">
        <f>J90</f>
        <v>765613.00000000012</v>
      </c>
    </row>
    <row r="13" spans="2:10" ht="30" customHeight="1" x14ac:dyDescent="0.25">
      <c r="B13" s="285"/>
      <c r="C13" s="286"/>
      <c r="D13" s="286"/>
      <c r="E13" s="286"/>
      <c r="F13" s="287"/>
      <c r="G13" s="288" t="s">
        <v>114</v>
      </c>
      <c r="H13" s="289"/>
      <c r="I13" s="289"/>
      <c r="J13" s="5">
        <f>G23+G26+G29+G32+G35+G38+G41+G44+G47+G50+G53+G56+G59+G62+G65+G68+G71+G74+G77+G80+G83+G86+G89</f>
        <v>11696</v>
      </c>
    </row>
    <row r="14" spans="2:10" ht="30" customHeight="1" thickBot="1" x14ac:dyDescent="0.3">
      <c r="B14" s="290"/>
      <c r="C14" s="291"/>
      <c r="D14" s="291"/>
      <c r="E14" s="291"/>
      <c r="F14" s="292"/>
      <c r="G14" s="293" t="s">
        <v>115</v>
      </c>
      <c r="H14" s="294"/>
      <c r="I14" s="294"/>
      <c r="J14" s="6">
        <f>(J12-J17)/J13</f>
        <v>65.17</v>
      </c>
    </row>
    <row r="15" spans="2:10" ht="33" customHeight="1" x14ac:dyDescent="0.25">
      <c r="B15" s="271" t="s">
        <v>15</v>
      </c>
      <c r="C15" s="273" t="s">
        <v>16</v>
      </c>
      <c r="D15" s="275" t="s">
        <v>17</v>
      </c>
      <c r="E15" s="275" t="s">
        <v>18</v>
      </c>
      <c r="F15" s="277" t="s">
        <v>19</v>
      </c>
      <c r="G15" s="279" t="s">
        <v>20</v>
      </c>
      <c r="H15" s="262" t="s">
        <v>21</v>
      </c>
      <c r="I15" s="263"/>
      <c r="J15" s="264"/>
    </row>
    <row r="16" spans="2:10" ht="30" customHeight="1" x14ac:dyDescent="0.25">
      <c r="B16" s="272"/>
      <c r="C16" s="274"/>
      <c r="D16" s="276"/>
      <c r="E16" s="276"/>
      <c r="F16" s="278"/>
      <c r="G16" s="280"/>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16162.16</v>
      </c>
      <c r="T21" s="16" t="s">
        <v>120</v>
      </c>
    </row>
    <row r="22" spans="2:21" s="54" customFormat="1" ht="30" customHeight="1" x14ac:dyDescent="0.25">
      <c r="B22" s="53" t="s">
        <v>40</v>
      </c>
      <c r="C22" s="45"/>
      <c r="D22" s="46"/>
      <c r="E22" s="46" t="s">
        <v>43</v>
      </c>
      <c r="F22" s="47"/>
      <c r="G22" s="47"/>
      <c r="H22" s="47"/>
      <c r="I22" s="48"/>
      <c r="J22" s="49">
        <f>SUM(J23:J23)</f>
        <v>16162.16</v>
      </c>
      <c r="T22" s="54" t="s">
        <v>121</v>
      </c>
    </row>
    <row r="23" spans="2:21" s="16" customFormat="1" ht="50.1" customHeight="1" x14ac:dyDescent="0.2">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
      <c r="B24" s="38">
        <v>3</v>
      </c>
      <c r="C24" s="39"/>
      <c r="D24" s="40"/>
      <c r="E24" s="41" t="s">
        <v>94</v>
      </c>
      <c r="F24" s="42"/>
      <c r="G24" s="42"/>
      <c r="H24" s="42"/>
      <c r="I24" s="43"/>
      <c r="J24" s="44">
        <f>J25</f>
        <v>51288.79</v>
      </c>
    </row>
    <row r="25" spans="2:21" s="54" customFormat="1" ht="30" customHeight="1" x14ac:dyDescent="0.25">
      <c r="B25" s="53" t="s">
        <v>46</v>
      </c>
      <c r="C25" s="45"/>
      <c r="D25" s="46"/>
      <c r="E25" s="46" t="s">
        <v>43</v>
      </c>
      <c r="F25" s="47"/>
      <c r="G25" s="47"/>
      <c r="H25" s="47"/>
      <c r="I25" s="48"/>
      <c r="J25" s="49">
        <f>SUM(J26:J26)</f>
        <v>51288.79</v>
      </c>
    </row>
    <row r="26" spans="2:21" s="16" customFormat="1" ht="50.1" customHeight="1" x14ac:dyDescent="0.2">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
      <c r="B27" s="38">
        <v>4</v>
      </c>
      <c r="C27" s="39"/>
      <c r="D27" s="40"/>
      <c r="E27" s="41" t="s">
        <v>92</v>
      </c>
      <c r="F27" s="42"/>
      <c r="G27" s="42"/>
      <c r="H27" s="42"/>
      <c r="I27" s="43"/>
      <c r="J27" s="44">
        <f>J28</f>
        <v>15771.14</v>
      </c>
    </row>
    <row r="28" spans="2:21" s="54" customFormat="1" ht="30" customHeight="1" x14ac:dyDescent="0.25">
      <c r="B28" s="53" t="s">
        <v>48</v>
      </c>
      <c r="C28" s="45"/>
      <c r="D28" s="46"/>
      <c r="E28" s="46" t="s">
        <v>43</v>
      </c>
      <c r="F28" s="47"/>
      <c r="G28" s="47"/>
      <c r="H28" s="47"/>
      <c r="I28" s="48"/>
      <c r="J28" s="49">
        <f>SUM(J29:J29)</f>
        <v>15771.14</v>
      </c>
    </row>
    <row r="29" spans="2:21" s="16" customFormat="1" ht="50.1" customHeight="1" x14ac:dyDescent="0.2">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
      <c r="B30" s="38">
        <v>5</v>
      </c>
      <c r="C30" s="39"/>
      <c r="D30" s="40"/>
      <c r="E30" s="41" t="s">
        <v>93</v>
      </c>
      <c r="F30" s="42"/>
      <c r="G30" s="42"/>
      <c r="H30" s="42"/>
      <c r="I30" s="43"/>
      <c r="J30" s="44">
        <f>J31</f>
        <v>50702.26</v>
      </c>
    </row>
    <row r="31" spans="2:21" s="54" customFormat="1" ht="30" customHeight="1" x14ac:dyDescent="0.25">
      <c r="B31" s="53" t="s">
        <v>50</v>
      </c>
      <c r="C31" s="45"/>
      <c r="D31" s="46"/>
      <c r="E31" s="46" t="s">
        <v>43</v>
      </c>
      <c r="F31" s="47"/>
      <c r="G31" s="47"/>
      <c r="H31" s="47"/>
      <c r="I31" s="48"/>
      <c r="J31" s="49">
        <f>SUM(J32:J32)</f>
        <v>50702.26</v>
      </c>
    </row>
    <row r="32" spans="2:21" s="16" customFormat="1" ht="50.1" customHeight="1" x14ac:dyDescent="0.2">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
      <c r="B33" s="38">
        <v>6</v>
      </c>
      <c r="C33" s="39"/>
      <c r="D33" s="40"/>
      <c r="E33" s="41" t="s">
        <v>97</v>
      </c>
      <c r="F33" s="42"/>
      <c r="G33" s="42"/>
      <c r="H33" s="42"/>
      <c r="I33" s="43"/>
      <c r="J33" s="44">
        <f>J34</f>
        <v>114829.54</v>
      </c>
    </row>
    <row r="34" spans="2:10" s="54" customFormat="1" ht="30" customHeight="1" x14ac:dyDescent="0.25">
      <c r="B34" s="53" t="s">
        <v>52</v>
      </c>
      <c r="C34" s="45"/>
      <c r="D34" s="46"/>
      <c r="E34" s="46" t="s">
        <v>43</v>
      </c>
      <c r="F34" s="47"/>
      <c r="G34" s="47"/>
      <c r="H34" s="47"/>
      <c r="I34" s="48"/>
      <c r="J34" s="49">
        <f>SUM(J35:J35)</f>
        <v>114829.54</v>
      </c>
    </row>
    <row r="35" spans="2:10" s="16" customFormat="1" ht="50.1" customHeight="1" x14ac:dyDescent="0.2">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
      <c r="B36" s="38">
        <v>7</v>
      </c>
      <c r="C36" s="39"/>
      <c r="D36" s="40"/>
      <c r="E36" s="41" t="s">
        <v>96</v>
      </c>
      <c r="F36" s="42"/>
      <c r="G36" s="42"/>
      <c r="H36" s="42"/>
      <c r="I36" s="43"/>
      <c r="J36" s="44">
        <f>J37</f>
        <v>21245.42</v>
      </c>
    </row>
    <row r="37" spans="2:10" s="54" customFormat="1" ht="30" customHeight="1" x14ac:dyDescent="0.25">
      <c r="B37" s="53" t="s">
        <v>53</v>
      </c>
      <c r="C37" s="45"/>
      <c r="D37" s="46"/>
      <c r="E37" s="46" t="s">
        <v>43</v>
      </c>
      <c r="F37" s="47"/>
      <c r="G37" s="47"/>
      <c r="H37" s="47"/>
      <c r="I37" s="48"/>
      <c r="J37" s="49">
        <f>SUM(J38:J38)</f>
        <v>21245.42</v>
      </c>
    </row>
    <row r="38" spans="2:10" s="16" customFormat="1" ht="50.1" customHeight="1" x14ac:dyDescent="0.2">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
      <c r="B39" s="38">
        <v>8</v>
      </c>
      <c r="C39" s="39"/>
      <c r="D39" s="40"/>
      <c r="E39" s="41" t="s">
        <v>95</v>
      </c>
      <c r="F39" s="42"/>
      <c r="G39" s="42"/>
      <c r="H39" s="42"/>
      <c r="I39" s="43"/>
      <c r="J39" s="44">
        <f>J40</f>
        <v>49268.52</v>
      </c>
    </row>
    <row r="40" spans="2:10" s="54" customFormat="1" ht="30" customHeight="1" x14ac:dyDescent="0.25">
      <c r="B40" s="53" t="s">
        <v>55</v>
      </c>
      <c r="C40" s="45"/>
      <c r="D40" s="46"/>
      <c r="E40" s="46" t="s">
        <v>43</v>
      </c>
      <c r="F40" s="47"/>
      <c r="G40" s="47"/>
      <c r="H40" s="47"/>
      <c r="I40" s="48"/>
      <c r="J40" s="49">
        <f>SUM(J41:J41)</f>
        <v>49268.52</v>
      </c>
    </row>
    <row r="41" spans="2:10" s="16" customFormat="1" ht="50.1" customHeight="1" x14ac:dyDescent="0.2">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
      <c r="B42" s="38">
        <v>9</v>
      </c>
      <c r="C42" s="39"/>
      <c r="D42" s="40"/>
      <c r="E42" s="41" t="s">
        <v>98</v>
      </c>
      <c r="F42" s="42"/>
      <c r="G42" s="42"/>
      <c r="H42" s="42"/>
      <c r="I42" s="43"/>
      <c r="J42" s="44">
        <f>J43</f>
        <v>43272.88</v>
      </c>
    </row>
    <row r="43" spans="2:10" s="54" customFormat="1" ht="30" customHeight="1" x14ac:dyDescent="0.25">
      <c r="B43" s="53" t="s">
        <v>57</v>
      </c>
      <c r="C43" s="45"/>
      <c r="D43" s="46"/>
      <c r="E43" s="46" t="s">
        <v>43</v>
      </c>
      <c r="F43" s="47"/>
      <c r="G43" s="47"/>
      <c r="H43" s="47"/>
      <c r="I43" s="48"/>
      <c r="J43" s="49">
        <f>SUM(J44:J44)</f>
        <v>43272.88</v>
      </c>
    </row>
    <row r="44" spans="2:10" s="16" customFormat="1" ht="50.1" customHeight="1" x14ac:dyDescent="0.2">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
      <c r="B45" s="38">
        <v>10</v>
      </c>
      <c r="C45" s="39"/>
      <c r="D45" s="40"/>
      <c r="E45" s="41" t="s">
        <v>99</v>
      </c>
      <c r="F45" s="42"/>
      <c r="G45" s="42"/>
      <c r="H45" s="42"/>
      <c r="I45" s="43"/>
      <c r="J45" s="44">
        <f>J46</f>
        <v>27436.57</v>
      </c>
    </row>
    <row r="46" spans="2:10" s="54" customFormat="1" ht="30" customHeight="1" x14ac:dyDescent="0.25">
      <c r="B46" s="53" t="s">
        <v>59</v>
      </c>
      <c r="C46" s="45"/>
      <c r="D46" s="46"/>
      <c r="E46" s="46" t="s">
        <v>43</v>
      </c>
      <c r="F46" s="47"/>
      <c r="G46" s="47"/>
      <c r="H46" s="47"/>
      <c r="I46" s="48"/>
      <c r="J46" s="49">
        <f>SUM(J47:J47)</f>
        <v>27436.57</v>
      </c>
    </row>
    <row r="47" spans="2:10" s="16" customFormat="1" ht="50.1" customHeight="1" x14ac:dyDescent="0.2">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
      <c r="B48" s="38">
        <v>11</v>
      </c>
      <c r="C48" s="39"/>
      <c r="D48" s="40"/>
      <c r="E48" s="41" t="s">
        <v>100</v>
      </c>
      <c r="F48" s="42"/>
      <c r="G48" s="42"/>
      <c r="H48" s="42"/>
      <c r="I48" s="43"/>
      <c r="J48" s="44">
        <f>J49</f>
        <v>20724.060000000001</v>
      </c>
    </row>
    <row r="49" spans="2:10" s="54" customFormat="1" ht="30" customHeight="1" x14ac:dyDescent="0.25">
      <c r="B49" s="53" t="s">
        <v>61</v>
      </c>
      <c r="C49" s="45"/>
      <c r="D49" s="46"/>
      <c r="E49" s="46" t="s">
        <v>43</v>
      </c>
      <c r="F49" s="47"/>
      <c r="G49" s="47"/>
      <c r="H49" s="47"/>
      <c r="I49" s="48"/>
      <c r="J49" s="49">
        <f>SUM(J50:J50)</f>
        <v>20724.060000000001</v>
      </c>
    </row>
    <row r="50" spans="2:10" s="16" customFormat="1" ht="50.1" customHeight="1" x14ac:dyDescent="0.2">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
      <c r="B51" s="38">
        <v>12</v>
      </c>
      <c r="C51" s="39"/>
      <c r="D51" s="40"/>
      <c r="E51" s="41" t="s">
        <v>101</v>
      </c>
      <c r="F51" s="42"/>
      <c r="G51" s="42"/>
      <c r="H51" s="42"/>
      <c r="I51" s="43"/>
      <c r="J51" s="44">
        <f>J52</f>
        <v>26393.85</v>
      </c>
    </row>
    <row r="52" spans="2:10" s="54" customFormat="1" ht="30" customHeight="1" x14ac:dyDescent="0.25">
      <c r="B52" s="53" t="s">
        <v>63</v>
      </c>
      <c r="C52" s="45"/>
      <c r="D52" s="46"/>
      <c r="E52" s="46" t="s">
        <v>43</v>
      </c>
      <c r="F52" s="47"/>
      <c r="G52" s="47"/>
      <c r="H52" s="47"/>
      <c r="I52" s="48"/>
      <c r="J52" s="49">
        <f>SUM(J53:J53)</f>
        <v>26393.85</v>
      </c>
    </row>
    <row r="53" spans="2:10" s="16" customFormat="1" ht="50.1" customHeight="1" x14ac:dyDescent="0.2">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
      <c r="B54" s="38">
        <v>13</v>
      </c>
      <c r="C54" s="39"/>
      <c r="D54" s="40"/>
      <c r="E54" s="41" t="s">
        <v>102</v>
      </c>
      <c r="F54" s="42"/>
      <c r="G54" s="42"/>
      <c r="H54" s="42"/>
      <c r="I54" s="43"/>
      <c r="J54" s="44">
        <f>J55</f>
        <v>29913.03</v>
      </c>
    </row>
    <row r="55" spans="2:10" s="54" customFormat="1" ht="30" customHeight="1" x14ac:dyDescent="0.25">
      <c r="B55" s="53" t="s">
        <v>65</v>
      </c>
      <c r="C55" s="45"/>
      <c r="D55" s="46"/>
      <c r="E55" s="46" t="s">
        <v>43</v>
      </c>
      <c r="F55" s="47"/>
      <c r="G55" s="47"/>
      <c r="H55" s="47"/>
      <c r="I55" s="48"/>
      <c r="J55" s="49">
        <f>SUM(J56:J56)</f>
        <v>29913.03</v>
      </c>
    </row>
    <row r="56" spans="2:10" s="16" customFormat="1" ht="50.1" customHeight="1" x14ac:dyDescent="0.2">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
      <c r="B57" s="38">
        <v>14</v>
      </c>
      <c r="C57" s="39"/>
      <c r="D57" s="40"/>
      <c r="E57" s="41" t="s">
        <v>103</v>
      </c>
      <c r="F57" s="42"/>
      <c r="G57" s="42"/>
      <c r="H57" s="42"/>
      <c r="I57" s="43"/>
      <c r="J57" s="44">
        <f>J58</f>
        <v>20137.53</v>
      </c>
    </row>
    <row r="58" spans="2:10" s="54" customFormat="1" ht="30" customHeight="1" x14ac:dyDescent="0.25">
      <c r="B58" s="53" t="s">
        <v>67</v>
      </c>
      <c r="C58" s="45"/>
      <c r="D58" s="46"/>
      <c r="E58" s="46" t="s">
        <v>43</v>
      </c>
      <c r="F58" s="47"/>
      <c r="G58" s="47"/>
      <c r="H58" s="47"/>
      <c r="I58" s="48"/>
      <c r="J58" s="49">
        <f>SUM(J59:J59)</f>
        <v>20137.53</v>
      </c>
    </row>
    <row r="59" spans="2:10" s="16" customFormat="1" ht="50.1" customHeight="1" x14ac:dyDescent="0.2">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
      <c r="B60" s="38">
        <v>15</v>
      </c>
      <c r="C60" s="39"/>
      <c r="D60" s="40"/>
      <c r="E60" s="41" t="s">
        <v>104</v>
      </c>
      <c r="F60" s="42"/>
      <c r="G60" s="42"/>
      <c r="H60" s="42"/>
      <c r="I60" s="43"/>
      <c r="J60" s="44">
        <f>J61</f>
        <v>28348.95</v>
      </c>
    </row>
    <row r="61" spans="2:10" s="54" customFormat="1" ht="30" customHeight="1" x14ac:dyDescent="0.25">
      <c r="B61" s="53" t="s">
        <v>69</v>
      </c>
      <c r="C61" s="45"/>
      <c r="D61" s="46"/>
      <c r="E61" s="46" t="s">
        <v>43</v>
      </c>
      <c r="F61" s="47"/>
      <c r="G61" s="47"/>
      <c r="H61" s="47"/>
      <c r="I61" s="48"/>
      <c r="J61" s="49">
        <f>SUM(J62:J62)</f>
        <v>28348.95</v>
      </c>
    </row>
    <row r="62" spans="2:10" s="16" customFormat="1" ht="50.1" customHeight="1" x14ac:dyDescent="0.2">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
      <c r="B63" s="38">
        <v>16</v>
      </c>
      <c r="C63" s="39"/>
      <c r="D63" s="40"/>
      <c r="E63" s="41" t="s">
        <v>105</v>
      </c>
      <c r="F63" s="42"/>
      <c r="G63" s="42"/>
      <c r="H63" s="42"/>
      <c r="I63" s="43"/>
      <c r="J63" s="44">
        <f>J64</f>
        <v>50767.43</v>
      </c>
    </row>
    <row r="64" spans="2:10" s="54" customFormat="1" ht="30" customHeight="1" x14ac:dyDescent="0.25">
      <c r="B64" s="53" t="s">
        <v>71</v>
      </c>
      <c r="C64" s="45"/>
      <c r="D64" s="46"/>
      <c r="E64" s="46" t="s">
        <v>43</v>
      </c>
      <c r="F64" s="47"/>
      <c r="G64" s="47"/>
      <c r="H64" s="47"/>
      <c r="I64" s="48"/>
      <c r="J64" s="49">
        <f>SUM(J65:J65)</f>
        <v>50767.43</v>
      </c>
    </row>
    <row r="65" spans="2:10" s="16" customFormat="1" ht="50.1" customHeight="1" x14ac:dyDescent="0.2">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
      <c r="B66" s="38">
        <v>17</v>
      </c>
      <c r="C66" s="39"/>
      <c r="D66" s="40"/>
      <c r="E66" s="41" t="s">
        <v>106</v>
      </c>
      <c r="F66" s="42"/>
      <c r="G66" s="42"/>
      <c r="H66" s="42"/>
      <c r="I66" s="43"/>
      <c r="J66" s="44">
        <f>J67</f>
        <v>17856.580000000002</v>
      </c>
    </row>
    <row r="67" spans="2:10" s="54" customFormat="1" ht="30" customHeight="1" x14ac:dyDescent="0.25">
      <c r="B67" s="53" t="s">
        <v>124</v>
      </c>
      <c r="C67" s="45"/>
      <c r="D67" s="46"/>
      <c r="E67" s="46" t="s">
        <v>43</v>
      </c>
      <c r="F67" s="47"/>
      <c r="G67" s="47"/>
      <c r="H67" s="47"/>
      <c r="I67" s="48"/>
      <c r="J67" s="49">
        <f>SUM(J68:J68)</f>
        <v>17856.580000000002</v>
      </c>
    </row>
    <row r="68" spans="2:10" s="16" customFormat="1" ht="50.1" customHeight="1" x14ac:dyDescent="0.2">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
      <c r="B69" s="38">
        <v>18</v>
      </c>
      <c r="C69" s="39"/>
      <c r="D69" s="40"/>
      <c r="E69" s="41" t="s">
        <v>107</v>
      </c>
      <c r="F69" s="42"/>
      <c r="G69" s="42"/>
      <c r="H69" s="42"/>
      <c r="I69" s="43"/>
      <c r="J69" s="44">
        <f>J70</f>
        <v>69731.899999999994</v>
      </c>
    </row>
    <row r="70" spans="2:10" s="54" customFormat="1" ht="30" customHeight="1" x14ac:dyDescent="0.25">
      <c r="B70" s="53" t="s">
        <v>126</v>
      </c>
      <c r="C70" s="45"/>
      <c r="D70" s="46"/>
      <c r="E70" s="46" t="s">
        <v>43</v>
      </c>
      <c r="F70" s="47"/>
      <c r="G70" s="47"/>
      <c r="H70" s="47"/>
      <c r="I70" s="48"/>
      <c r="J70" s="49">
        <f>SUM(J71:J71)</f>
        <v>69731.899999999994</v>
      </c>
    </row>
    <row r="71" spans="2:10" s="16" customFormat="1" ht="50.1" customHeight="1" x14ac:dyDescent="0.2">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
      <c r="B72" s="38">
        <v>19</v>
      </c>
      <c r="C72" s="39"/>
      <c r="D72" s="40"/>
      <c r="E72" s="41" t="s">
        <v>113</v>
      </c>
      <c r="F72" s="42"/>
      <c r="G72" s="42"/>
      <c r="H72" s="42"/>
      <c r="I72" s="43"/>
      <c r="J72" s="44">
        <f>J73</f>
        <v>33367.040000000001</v>
      </c>
    </row>
    <row r="73" spans="2:10" s="54" customFormat="1" ht="30" customHeight="1" x14ac:dyDescent="0.25">
      <c r="B73" s="53" t="s">
        <v>128</v>
      </c>
      <c r="C73" s="45"/>
      <c r="D73" s="46"/>
      <c r="E73" s="46" t="s">
        <v>43</v>
      </c>
      <c r="F73" s="47"/>
      <c r="G73" s="47"/>
      <c r="H73" s="47"/>
      <c r="I73" s="48"/>
      <c r="J73" s="49">
        <f>SUM(J74:J74)</f>
        <v>33367.040000000001</v>
      </c>
    </row>
    <row r="74" spans="2:10" s="16" customFormat="1" ht="50.1" customHeight="1" x14ac:dyDescent="0.2">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
      <c r="B75" s="38">
        <v>20</v>
      </c>
      <c r="C75" s="39"/>
      <c r="D75" s="40"/>
      <c r="E75" s="41" t="s">
        <v>108</v>
      </c>
      <c r="F75" s="42"/>
      <c r="G75" s="42"/>
      <c r="H75" s="42"/>
      <c r="I75" s="43"/>
      <c r="J75" s="44">
        <f>J76</f>
        <v>912.38</v>
      </c>
    </row>
    <row r="76" spans="2:10" s="54" customFormat="1" ht="30" customHeight="1" x14ac:dyDescent="0.25">
      <c r="B76" s="53" t="s">
        <v>130</v>
      </c>
      <c r="C76" s="45"/>
      <c r="D76" s="46"/>
      <c r="E76" s="46" t="s">
        <v>43</v>
      </c>
      <c r="F76" s="47"/>
      <c r="G76" s="47"/>
      <c r="H76" s="47"/>
      <c r="I76" s="48"/>
      <c r="J76" s="49">
        <f>SUM(J77:J77)</f>
        <v>912.38</v>
      </c>
    </row>
    <row r="77" spans="2:10" s="16" customFormat="1" ht="50.1" customHeight="1" x14ac:dyDescent="0.2">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
      <c r="B78" s="38">
        <v>21</v>
      </c>
      <c r="C78" s="39"/>
      <c r="D78" s="40"/>
      <c r="E78" s="41" t="s">
        <v>109</v>
      </c>
      <c r="F78" s="42"/>
      <c r="G78" s="42"/>
      <c r="H78" s="42"/>
      <c r="I78" s="43"/>
      <c r="J78" s="44">
        <f>J79</f>
        <v>2867.48</v>
      </c>
    </row>
    <row r="79" spans="2:10" s="54" customFormat="1" ht="30" customHeight="1" x14ac:dyDescent="0.25">
      <c r="B79" s="53" t="s">
        <v>132</v>
      </c>
      <c r="C79" s="45"/>
      <c r="D79" s="46"/>
      <c r="E79" s="46" t="s">
        <v>43</v>
      </c>
      <c r="F79" s="47"/>
      <c r="G79" s="47"/>
      <c r="H79" s="47"/>
      <c r="I79" s="48"/>
      <c r="J79" s="49">
        <f>SUM(J80:J80)</f>
        <v>2867.48</v>
      </c>
    </row>
    <row r="80" spans="2:10" s="16" customFormat="1" ht="50.1" customHeight="1" x14ac:dyDescent="0.2">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
      <c r="B81" s="38">
        <v>22</v>
      </c>
      <c r="C81" s="39"/>
      <c r="D81" s="40"/>
      <c r="E81" s="41" t="s">
        <v>110</v>
      </c>
      <c r="F81" s="42"/>
      <c r="G81" s="42"/>
      <c r="H81" s="42"/>
      <c r="I81" s="43"/>
      <c r="J81" s="44">
        <f>J82</f>
        <v>5213.6000000000004</v>
      </c>
    </row>
    <row r="82" spans="2:10" s="54" customFormat="1" ht="30" customHeight="1" x14ac:dyDescent="0.25">
      <c r="B82" s="53" t="s">
        <v>134</v>
      </c>
      <c r="C82" s="45"/>
      <c r="D82" s="46"/>
      <c r="E82" s="46" t="s">
        <v>43</v>
      </c>
      <c r="F82" s="47"/>
      <c r="G82" s="47"/>
      <c r="H82" s="47"/>
      <c r="I82" s="48"/>
      <c r="J82" s="49">
        <f>SUM(J83:J83)</f>
        <v>5213.6000000000004</v>
      </c>
    </row>
    <row r="83" spans="2:10" s="16" customFormat="1" ht="50.1" customHeight="1" x14ac:dyDescent="0.2">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
      <c r="B84" s="38">
        <v>23</v>
      </c>
      <c r="C84" s="39"/>
      <c r="D84" s="40"/>
      <c r="E84" s="41" t="s">
        <v>112</v>
      </c>
      <c r="F84" s="42"/>
      <c r="G84" s="42"/>
      <c r="H84" s="42"/>
      <c r="I84" s="43"/>
      <c r="J84" s="44">
        <f>J85</f>
        <v>60542.93</v>
      </c>
    </row>
    <row r="85" spans="2:10" s="54" customFormat="1" ht="30" customHeight="1" x14ac:dyDescent="0.25">
      <c r="B85" s="53" t="s">
        <v>136</v>
      </c>
      <c r="C85" s="45"/>
      <c r="D85" s="46"/>
      <c r="E85" s="46" t="s">
        <v>43</v>
      </c>
      <c r="F85" s="47"/>
      <c r="G85" s="47"/>
      <c r="H85" s="47"/>
      <c r="I85" s="48"/>
      <c r="J85" s="49">
        <f>SUM(J86:J86)</f>
        <v>60542.93</v>
      </c>
    </row>
    <row r="86" spans="2:10" s="16" customFormat="1" ht="50.1" customHeight="1" x14ac:dyDescent="0.2">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
      <c r="B87" s="38">
        <v>24</v>
      </c>
      <c r="C87" s="39"/>
      <c r="D87" s="40"/>
      <c r="E87" s="41" t="s">
        <v>111</v>
      </c>
      <c r="F87" s="42"/>
      <c r="G87" s="42"/>
      <c r="H87" s="42"/>
      <c r="I87" s="43"/>
      <c r="J87" s="44">
        <f>J88</f>
        <v>5474.28</v>
      </c>
    </row>
    <row r="88" spans="2:10" s="54" customFormat="1" ht="30" customHeight="1" x14ac:dyDescent="0.25">
      <c r="B88" s="53" t="s">
        <v>138</v>
      </c>
      <c r="C88" s="45"/>
      <c r="D88" s="46"/>
      <c r="E88" s="46" t="s">
        <v>43</v>
      </c>
      <c r="F88" s="47"/>
      <c r="G88" s="47"/>
      <c r="H88" s="47"/>
      <c r="I88" s="48"/>
      <c r="J88" s="49">
        <f>SUM(J89:J89)</f>
        <v>5474.28</v>
      </c>
    </row>
    <row r="89" spans="2:10" s="16" customFormat="1" ht="50.1" customHeight="1" thickBot="1" x14ac:dyDescent="0.25">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25">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
      <c r="B91" s="265" t="s">
        <v>148</v>
      </c>
      <c r="C91" s="266"/>
      <c r="D91" s="266"/>
      <c r="E91" s="266"/>
      <c r="F91" s="266"/>
      <c r="G91" s="266"/>
      <c r="H91" s="266"/>
      <c r="I91" s="266"/>
      <c r="J91" s="267"/>
    </row>
    <row r="92" spans="2:10" s="16" customFormat="1" ht="105" customHeight="1" thickBot="1" x14ac:dyDescent="0.25">
      <c r="B92" s="268" t="s">
        <v>147</v>
      </c>
      <c r="C92" s="269"/>
      <c r="D92" s="269"/>
      <c r="E92" s="269"/>
      <c r="F92" s="269"/>
      <c r="G92" s="269"/>
      <c r="H92" s="269"/>
      <c r="I92" s="269"/>
      <c r="J92" s="270"/>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634"/>
  <sheetViews>
    <sheetView topLeftCell="B1" zoomScale="60" zoomScaleNormal="60" workbookViewId="0">
      <selection activeCell="F19" sqref="F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305" t="s">
        <v>0</v>
      </c>
      <c r="C5" s="306"/>
      <c r="D5" s="306"/>
      <c r="E5" s="306"/>
      <c r="F5" s="306"/>
      <c r="G5" s="306"/>
      <c r="H5" s="306"/>
      <c r="I5" s="306"/>
      <c r="J5" s="307"/>
    </row>
    <row r="6" spans="2:10" ht="24.75" customHeight="1" x14ac:dyDescent="0.25">
      <c r="B6" s="308" t="s">
        <v>1</v>
      </c>
      <c r="C6" s="309"/>
      <c r="D6" s="309"/>
      <c r="E6" s="309"/>
      <c r="F6" s="309"/>
      <c r="G6" s="309"/>
      <c r="H6" s="309"/>
      <c r="I6" s="309"/>
      <c r="J6" s="310"/>
    </row>
    <row r="7" spans="2:10" ht="24" customHeight="1" x14ac:dyDescent="0.25">
      <c r="B7" s="311" t="s">
        <v>116</v>
      </c>
      <c r="C7" s="312"/>
      <c r="D7" s="312"/>
      <c r="E7" s="313"/>
      <c r="F7" s="314" t="s">
        <v>2</v>
      </c>
      <c r="G7" s="312"/>
      <c r="H7" s="313"/>
      <c r="I7" s="315" t="s">
        <v>3</v>
      </c>
      <c r="J7" s="317">
        <v>0.2</v>
      </c>
    </row>
    <row r="8" spans="2:10" ht="30.75" customHeight="1" x14ac:dyDescent="0.25">
      <c r="B8" s="319" t="s">
        <v>117</v>
      </c>
      <c r="C8" s="320"/>
      <c r="D8" s="320"/>
      <c r="E8" s="321"/>
      <c r="F8" s="322" t="s">
        <v>145</v>
      </c>
      <c r="G8" s="323"/>
      <c r="H8" s="3" t="s">
        <v>146</v>
      </c>
      <c r="I8" s="316"/>
      <c r="J8" s="318"/>
    </row>
    <row r="9" spans="2:10" ht="28.5" customHeight="1" x14ac:dyDescent="0.25">
      <c r="B9" s="295" t="s">
        <v>6</v>
      </c>
      <c r="C9" s="296"/>
      <c r="D9" s="296"/>
      <c r="E9" s="296"/>
      <c r="F9" s="297" t="s">
        <v>7</v>
      </c>
      <c r="G9" s="298"/>
      <c r="H9" s="4" t="s">
        <v>8</v>
      </c>
      <c r="I9" s="299" t="s">
        <v>9</v>
      </c>
      <c r="J9" s="301">
        <v>45790</v>
      </c>
    </row>
    <row r="10" spans="2:10" ht="30" customHeight="1" x14ac:dyDescent="0.25">
      <c r="B10" s="303" t="s">
        <v>10</v>
      </c>
      <c r="C10" s="304"/>
      <c r="D10" s="304"/>
      <c r="E10" s="304"/>
      <c r="F10" s="297"/>
      <c r="G10" s="298"/>
      <c r="H10" s="130"/>
      <c r="I10" s="300"/>
      <c r="J10" s="302"/>
    </row>
    <row r="11" spans="2:10" ht="34.5" customHeight="1" x14ac:dyDescent="0.25">
      <c r="B11" s="129" t="s">
        <v>13</v>
      </c>
      <c r="C11" s="281" t="s">
        <v>118</v>
      </c>
      <c r="D11" s="282"/>
      <c r="E11" s="282"/>
      <c r="F11" s="282"/>
      <c r="G11" s="282"/>
      <c r="H11" s="282"/>
      <c r="I11" s="282"/>
      <c r="J11" s="282"/>
    </row>
    <row r="12" spans="2:10" ht="30" customHeight="1" x14ac:dyDescent="0.25">
      <c r="B12" s="324" t="s">
        <v>14</v>
      </c>
      <c r="C12" s="325"/>
      <c r="D12" s="325"/>
      <c r="E12" s="325"/>
      <c r="F12" s="325"/>
      <c r="G12" s="325"/>
      <c r="H12" s="325"/>
      <c r="I12" s="325"/>
      <c r="J12" s="134">
        <f>J90</f>
        <v>907368.52000000014</v>
      </c>
    </row>
    <row r="13" spans="2:10" ht="30" customHeight="1" x14ac:dyDescent="0.25">
      <c r="B13" s="285"/>
      <c r="C13" s="286"/>
      <c r="D13" s="286"/>
      <c r="E13" s="286"/>
      <c r="F13" s="287"/>
      <c r="G13" s="288" t="s">
        <v>114</v>
      </c>
      <c r="H13" s="289"/>
      <c r="I13" s="289"/>
      <c r="J13" s="5">
        <f>G23+G26+G29+G32+G35+G38+G41+G44+G47+G50+G53+G56+G59+G62+G65+G68+G71+G74+G77+G80+G83+G86+G89</f>
        <v>11696</v>
      </c>
    </row>
    <row r="14" spans="2:10" ht="30" customHeight="1" thickBot="1" x14ac:dyDescent="0.3">
      <c r="B14" s="290"/>
      <c r="C14" s="291"/>
      <c r="D14" s="291"/>
      <c r="E14" s="291"/>
      <c r="F14" s="292"/>
      <c r="G14" s="293" t="s">
        <v>115</v>
      </c>
      <c r="H14" s="294"/>
      <c r="I14" s="294"/>
      <c r="J14" s="6">
        <f>(J12-J17)/J13</f>
        <v>77.290000000000006</v>
      </c>
    </row>
    <row r="15" spans="2:10" ht="33" customHeight="1" x14ac:dyDescent="0.25">
      <c r="B15" s="271" t="s">
        <v>15</v>
      </c>
      <c r="C15" s="273" t="s">
        <v>16</v>
      </c>
      <c r="D15" s="275" t="s">
        <v>17</v>
      </c>
      <c r="E15" s="275" t="s">
        <v>18</v>
      </c>
      <c r="F15" s="277" t="s">
        <v>19</v>
      </c>
      <c r="G15" s="279" t="s">
        <v>20</v>
      </c>
      <c r="H15" s="262" t="s">
        <v>21</v>
      </c>
      <c r="I15" s="263"/>
      <c r="J15" s="264"/>
    </row>
    <row r="16" spans="2:10" ht="30" customHeight="1" x14ac:dyDescent="0.25">
      <c r="B16" s="272"/>
      <c r="C16" s="274"/>
      <c r="D16" s="276"/>
      <c r="E16" s="276"/>
      <c r="F16" s="278"/>
      <c r="G16" s="280"/>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19167.919999999998</v>
      </c>
      <c r="T21" s="16" t="s">
        <v>120</v>
      </c>
    </row>
    <row r="22" spans="2:21" s="54" customFormat="1" ht="30" customHeight="1" x14ac:dyDescent="0.25">
      <c r="B22" s="53" t="s">
        <v>40</v>
      </c>
      <c r="C22" s="45"/>
      <c r="D22" s="46"/>
      <c r="E22" s="46" t="s">
        <v>43</v>
      </c>
      <c r="F22" s="47"/>
      <c r="G22" s="47"/>
      <c r="H22" s="47"/>
      <c r="I22" s="48"/>
      <c r="J22" s="49">
        <f>SUM(J23:J23)</f>
        <v>19167.919999999998</v>
      </c>
      <c r="T22" s="54" t="s">
        <v>121</v>
      </c>
    </row>
    <row r="23" spans="2:21" s="16" customFormat="1" ht="50.1" customHeight="1" x14ac:dyDescent="0.2">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
      <c r="B24" s="38">
        <v>3</v>
      </c>
      <c r="C24" s="39"/>
      <c r="D24" s="40"/>
      <c r="E24" s="41" t="s">
        <v>94</v>
      </c>
      <c r="F24" s="42"/>
      <c r="G24" s="42"/>
      <c r="H24" s="42"/>
      <c r="I24" s="43"/>
      <c r="J24" s="44">
        <f>J25</f>
        <v>60827.23</v>
      </c>
    </row>
    <row r="25" spans="2:21" s="54" customFormat="1" ht="30" customHeight="1" x14ac:dyDescent="0.25">
      <c r="B25" s="53" t="s">
        <v>46</v>
      </c>
      <c r="C25" s="45"/>
      <c r="D25" s="46"/>
      <c r="E25" s="46" t="s">
        <v>43</v>
      </c>
      <c r="F25" s="47"/>
      <c r="G25" s="47"/>
      <c r="H25" s="47"/>
      <c r="I25" s="48"/>
      <c r="J25" s="49">
        <f>SUM(J26:J26)</f>
        <v>60827.23</v>
      </c>
    </row>
    <row r="26" spans="2:21" s="16" customFormat="1" ht="50.1" customHeight="1" x14ac:dyDescent="0.2">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
      <c r="B27" s="38">
        <v>4</v>
      </c>
      <c r="C27" s="39"/>
      <c r="D27" s="40"/>
      <c r="E27" s="41" t="s">
        <v>92</v>
      </c>
      <c r="F27" s="42"/>
      <c r="G27" s="42"/>
      <c r="H27" s="42"/>
      <c r="I27" s="43"/>
      <c r="J27" s="44">
        <f>J28</f>
        <v>18704.18</v>
      </c>
    </row>
    <row r="28" spans="2:21" s="54" customFormat="1" ht="30" customHeight="1" x14ac:dyDescent="0.25">
      <c r="B28" s="53" t="s">
        <v>48</v>
      </c>
      <c r="C28" s="45"/>
      <c r="D28" s="46"/>
      <c r="E28" s="46" t="s">
        <v>43</v>
      </c>
      <c r="F28" s="47"/>
      <c r="G28" s="47"/>
      <c r="H28" s="47"/>
      <c r="I28" s="48"/>
      <c r="J28" s="49">
        <f>SUM(J29:J29)</f>
        <v>18704.18</v>
      </c>
    </row>
    <row r="29" spans="2:21" s="16" customFormat="1" ht="50.1" customHeight="1" x14ac:dyDescent="0.2">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
      <c r="B30" s="38">
        <v>5</v>
      </c>
      <c r="C30" s="39"/>
      <c r="D30" s="40"/>
      <c r="E30" s="41" t="s">
        <v>93</v>
      </c>
      <c r="F30" s="42"/>
      <c r="G30" s="42"/>
      <c r="H30" s="42"/>
      <c r="I30" s="43"/>
      <c r="J30" s="44">
        <f>J31</f>
        <v>60131.62</v>
      </c>
    </row>
    <row r="31" spans="2:21" s="54" customFormat="1" ht="30" customHeight="1" x14ac:dyDescent="0.25">
      <c r="B31" s="53" t="s">
        <v>50</v>
      </c>
      <c r="C31" s="45"/>
      <c r="D31" s="46"/>
      <c r="E31" s="46" t="s">
        <v>43</v>
      </c>
      <c r="F31" s="47"/>
      <c r="G31" s="47"/>
      <c r="H31" s="47"/>
      <c r="I31" s="48"/>
      <c r="J31" s="49">
        <f>SUM(J32:J32)</f>
        <v>60131.62</v>
      </c>
    </row>
    <row r="32" spans="2:21" s="16" customFormat="1" ht="50.1" customHeight="1" x14ac:dyDescent="0.2">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
      <c r="B33" s="38">
        <v>6</v>
      </c>
      <c r="C33" s="39"/>
      <c r="D33" s="40"/>
      <c r="E33" s="41" t="s">
        <v>97</v>
      </c>
      <c r="F33" s="42"/>
      <c r="G33" s="42"/>
      <c r="H33" s="42"/>
      <c r="I33" s="43"/>
      <c r="J33" s="44">
        <f>J34</f>
        <v>136184.98000000001</v>
      </c>
    </row>
    <row r="34" spans="2:10" s="54" customFormat="1" ht="30" customHeight="1" x14ac:dyDescent="0.25">
      <c r="B34" s="53" t="s">
        <v>52</v>
      </c>
      <c r="C34" s="45"/>
      <c r="D34" s="46"/>
      <c r="E34" s="46" t="s">
        <v>43</v>
      </c>
      <c r="F34" s="47"/>
      <c r="G34" s="47"/>
      <c r="H34" s="47"/>
      <c r="I34" s="48"/>
      <c r="J34" s="49">
        <f>SUM(J35:J35)</f>
        <v>136184.98000000001</v>
      </c>
    </row>
    <row r="35" spans="2:10" s="16" customFormat="1" ht="50.1" customHeight="1" x14ac:dyDescent="0.2">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
      <c r="B36" s="38">
        <v>7</v>
      </c>
      <c r="C36" s="39"/>
      <c r="D36" s="40"/>
      <c r="E36" s="41" t="s">
        <v>96</v>
      </c>
      <c r="F36" s="42"/>
      <c r="G36" s="42"/>
      <c r="H36" s="42"/>
      <c r="I36" s="43"/>
      <c r="J36" s="44">
        <f>J37</f>
        <v>25196.54</v>
      </c>
    </row>
    <row r="37" spans="2:10" s="54" customFormat="1" ht="30" customHeight="1" x14ac:dyDescent="0.25">
      <c r="B37" s="53" t="s">
        <v>53</v>
      </c>
      <c r="C37" s="45"/>
      <c r="D37" s="46"/>
      <c r="E37" s="46" t="s">
        <v>43</v>
      </c>
      <c r="F37" s="47"/>
      <c r="G37" s="47"/>
      <c r="H37" s="47"/>
      <c r="I37" s="48"/>
      <c r="J37" s="49">
        <f>SUM(J38:J38)</f>
        <v>25196.54</v>
      </c>
    </row>
    <row r="38" spans="2:10" s="16" customFormat="1" ht="50.1" customHeight="1" x14ac:dyDescent="0.2">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
      <c r="B39" s="38">
        <v>8</v>
      </c>
      <c r="C39" s="39"/>
      <c r="D39" s="40"/>
      <c r="E39" s="41" t="s">
        <v>95</v>
      </c>
      <c r="F39" s="42"/>
      <c r="G39" s="42"/>
      <c r="H39" s="42"/>
      <c r="I39" s="43"/>
      <c r="J39" s="44">
        <f>J40</f>
        <v>58431.24</v>
      </c>
    </row>
    <row r="40" spans="2:10" s="54" customFormat="1" ht="30" customHeight="1" x14ac:dyDescent="0.25">
      <c r="B40" s="53" t="s">
        <v>55</v>
      </c>
      <c r="C40" s="45"/>
      <c r="D40" s="46"/>
      <c r="E40" s="46" t="s">
        <v>43</v>
      </c>
      <c r="F40" s="47"/>
      <c r="G40" s="47"/>
      <c r="H40" s="47"/>
      <c r="I40" s="48"/>
      <c r="J40" s="49">
        <f>SUM(J41:J41)</f>
        <v>58431.24</v>
      </c>
    </row>
    <row r="41" spans="2:10" s="16" customFormat="1" ht="50.1" customHeight="1" x14ac:dyDescent="0.2">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
      <c r="B42" s="38">
        <v>9</v>
      </c>
      <c r="C42" s="39"/>
      <c r="D42" s="40"/>
      <c r="E42" s="41" t="s">
        <v>98</v>
      </c>
      <c r="F42" s="42"/>
      <c r="G42" s="42"/>
      <c r="H42" s="42"/>
      <c r="I42" s="43"/>
      <c r="J42" s="44">
        <f>J43</f>
        <v>51320.56</v>
      </c>
    </row>
    <row r="43" spans="2:10" s="54" customFormat="1" ht="30" customHeight="1" x14ac:dyDescent="0.25">
      <c r="B43" s="53" t="s">
        <v>57</v>
      </c>
      <c r="C43" s="45"/>
      <c r="D43" s="46"/>
      <c r="E43" s="46" t="s">
        <v>43</v>
      </c>
      <c r="F43" s="47"/>
      <c r="G43" s="47"/>
      <c r="H43" s="47"/>
      <c r="I43" s="48"/>
      <c r="J43" s="49">
        <f>SUM(J44:J44)</f>
        <v>51320.56</v>
      </c>
    </row>
    <row r="44" spans="2:10" s="16" customFormat="1" ht="50.1" customHeight="1" x14ac:dyDescent="0.2">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
      <c r="B45" s="38">
        <v>10</v>
      </c>
      <c r="C45" s="39"/>
      <c r="D45" s="40"/>
      <c r="E45" s="41" t="s">
        <v>99</v>
      </c>
      <c r="F45" s="42"/>
      <c r="G45" s="42"/>
      <c r="H45" s="42"/>
      <c r="I45" s="43"/>
      <c r="J45" s="44">
        <f>J46</f>
        <v>32539.09</v>
      </c>
    </row>
    <row r="46" spans="2:10" s="54" customFormat="1" ht="30" customHeight="1" x14ac:dyDescent="0.25">
      <c r="B46" s="53" t="s">
        <v>59</v>
      </c>
      <c r="C46" s="45"/>
      <c r="D46" s="46"/>
      <c r="E46" s="46" t="s">
        <v>43</v>
      </c>
      <c r="F46" s="47"/>
      <c r="G46" s="47"/>
      <c r="H46" s="47"/>
      <c r="I46" s="48"/>
      <c r="J46" s="49">
        <f>SUM(J47:J47)</f>
        <v>32539.09</v>
      </c>
    </row>
    <row r="47" spans="2:10" s="16" customFormat="1" ht="50.1" customHeight="1" x14ac:dyDescent="0.2">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
      <c r="B48" s="38">
        <v>11</v>
      </c>
      <c r="C48" s="39"/>
      <c r="D48" s="40"/>
      <c r="E48" s="41" t="s">
        <v>100</v>
      </c>
      <c r="F48" s="42"/>
      <c r="G48" s="42"/>
      <c r="H48" s="42"/>
      <c r="I48" s="43"/>
      <c r="J48" s="44">
        <f>J49</f>
        <v>24578.22</v>
      </c>
    </row>
    <row r="49" spans="2:10" s="54" customFormat="1" ht="30" customHeight="1" x14ac:dyDescent="0.25">
      <c r="B49" s="53" t="s">
        <v>61</v>
      </c>
      <c r="C49" s="45"/>
      <c r="D49" s="46"/>
      <c r="E49" s="46" t="s">
        <v>43</v>
      </c>
      <c r="F49" s="47"/>
      <c r="G49" s="47"/>
      <c r="H49" s="47"/>
      <c r="I49" s="48"/>
      <c r="J49" s="49">
        <f>SUM(J50:J50)</f>
        <v>24578.22</v>
      </c>
    </row>
    <row r="50" spans="2:10" s="16" customFormat="1" ht="50.1" customHeight="1" x14ac:dyDescent="0.2">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
      <c r="B51" s="38">
        <v>12</v>
      </c>
      <c r="C51" s="39"/>
      <c r="D51" s="40"/>
      <c r="E51" s="41" t="s">
        <v>101</v>
      </c>
      <c r="F51" s="42"/>
      <c r="G51" s="42"/>
      <c r="H51" s="42"/>
      <c r="I51" s="43"/>
      <c r="J51" s="44">
        <f>J52</f>
        <v>31302.45</v>
      </c>
    </row>
    <row r="52" spans="2:10" s="54" customFormat="1" ht="30" customHeight="1" x14ac:dyDescent="0.25">
      <c r="B52" s="53" t="s">
        <v>63</v>
      </c>
      <c r="C52" s="45"/>
      <c r="D52" s="46"/>
      <c r="E52" s="46" t="s">
        <v>43</v>
      </c>
      <c r="F52" s="47"/>
      <c r="G52" s="47"/>
      <c r="H52" s="47"/>
      <c r="I52" s="48"/>
      <c r="J52" s="49">
        <f>SUM(J53:J53)</f>
        <v>31302.45</v>
      </c>
    </row>
    <row r="53" spans="2:10" s="16" customFormat="1" ht="50.1" customHeight="1" x14ac:dyDescent="0.2">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
      <c r="B54" s="38">
        <v>13</v>
      </c>
      <c r="C54" s="39"/>
      <c r="D54" s="40"/>
      <c r="E54" s="41" t="s">
        <v>102</v>
      </c>
      <c r="F54" s="42"/>
      <c r="G54" s="42"/>
      <c r="H54" s="42"/>
      <c r="I54" s="43"/>
      <c r="J54" s="44">
        <f>J55</f>
        <v>35476.11</v>
      </c>
    </row>
    <row r="55" spans="2:10" s="54" customFormat="1" ht="30" customHeight="1" x14ac:dyDescent="0.25">
      <c r="B55" s="53" t="s">
        <v>65</v>
      </c>
      <c r="C55" s="45"/>
      <c r="D55" s="46"/>
      <c r="E55" s="46" t="s">
        <v>43</v>
      </c>
      <c r="F55" s="47"/>
      <c r="G55" s="47"/>
      <c r="H55" s="47"/>
      <c r="I55" s="48"/>
      <c r="J55" s="49">
        <f>SUM(J56:J56)</f>
        <v>35476.11</v>
      </c>
    </row>
    <row r="56" spans="2:10" s="16" customFormat="1" ht="50.1" customHeight="1" x14ac:dyDescent="0.2">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
      <c r="B57" s="38">
        <v>14</v>
      </c>
      <c r="C57" s="39"/>
      <c r="D57" s="40"/>
      <c r="E57" s="41" t="s">
        <v>103</v>
      </c>
      <c r="F57" s="42"/>
      <c r="G57" s="42"/>
      <c r="H57" s="42"/>
      <c r="I57" s="43"/>
      <c r="J57" s="44">
        <f>J58</f>
        <v>23882.61</v>
      </c>
    </row>
    <row r="58" spans="2:10" s="54" customFormat="1" ht="30" customHeight="1" x14ac:dyDescent="0.25">
      <c r="B58" s="53" t="s">
        <v>67</v>
      </c>
      <c r="C58" s="45"/>
      <c r="D58" s="46"/>
      <c r="E58" s="46" t="s">
        <v>43</v>
      </c>
      <c r="F58" s="47"/>
      <c r="G58" s="47"/>
      <c r="H58" s="47"/>
      <c r="I58" s="48"/>
      <c r="J58" s="49">
        <f>SUM(J59:J59)</f>
        <v>23882.61</v>
      </c>
    </row>
    <row r="59" spans="2:10" s="16" customFormat="1" ht="50.1" customHeight="1" x14ac:dyDescent="0.2">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
      <c r="B60" s="38">
        <v>15</v>
      </c>
      <c r="C60" s="39"/>
      <c r="D60" s="40"/>
      <c r="E60" s="41" t="s">
        <v>104</v>
      </c>
      <c r="F60" s="42"/>
      <c r="G60" s="42"/>
      <c r="H60" s="42"/>
      <c r="I60" s="43"/>
      <c r="J60" s="44">
        <f>J61</f>
        <v>33621.15</v>
      </c>
    </row>
    <row r="61" spans="2:10" s="54" customFormat="1" ht="30" customHeight="1" x14ac:dyDescent="0.25">
      <c r="B61" s="53" t="s">
        <v>69</v>
      </c>
      <c r="C61" s="45"/>
      <c r="D61" s="46"/>
      <c r="E61" s="46" t="s">
        <v>43</v>
      </c>
      <c r="F61" s="47"/>
      <c r="G61" s="47"/>
      <c r="H61" s="47"/>
      <c r="I61" s="48"/>
      <c r="J61" s="49">
        <f>SUM(J62:J62)</f>
        <v>33621.15</v>
      </c>
    </row>
    <row r="62" spans="2:10" s="16" customFormat="1" ht="50.1" customHeight="1" x14ac:dyDescent="0.2">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
      <c r="B63" s="38">
        <v>16</v>
      </c>
      <c r="C63" s="39"/>
      <c r="D63" s="40"/>
      <c r="E63" s="41" t="s">
        <v>105</v>
      </c>
      <c r="F63" s="42"/>
      <c r="G63" s="42"/>
      <c r="H63" s="42"/>
      <c r="I63" s="43"/>
      <c r="J63" s="44">
        <f>J64</f>
        <v>60208.91</v>
      </c>
    </row>
    <row r="64" spans="2:10" s="54" customFormat="1" ht="30" customHeight="1" x14ac:dyDescent="0.25">
      <c r="B64" s="53" t="s">
        <v>71</v>
      </c>
      <c r="C64" s="45"/>
      <c r="D64" s="46"/>
      <c r="E64" s="46" t="s">
        <v>43</v>
      </c>
      <c r="F64" s="47"/>
      <c r="G64" s="47"/>
      <c r="H64" s="47"/>
      <c r="I64" s="48"/>
      <c r="J64" s="49">
        <f>SUM(J65:J65)</f>
        <v>60208.91</v>
      </c>
    </row>
    <row r="65" spans="2:10" s="16" customFormat="1" ht="50.1" customHeight="1" x14ac:dyDescent="0.2">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
      <c r="B66" s="38">
        <v>17</v>
      </c>
      <c r="C66" s="39"/>
      <c r="D66" s="40"/>
      <c r="E66" s="41" t="s">
        <v>106</v>
      </c>
      <c r="F66" s="42"/>
      <c r="G66" s="42"/>
      <c r="H66" s="42"/>
      <c r="I66" s="43"/>
      <c r="J66" s="44">
        <f>J67</f>
        <v>21177.46</v>
      </c>
    </row>
    <row r="67" spans="2:10" s="54" customFormat="1" ht="30" customHeight="1" x14ac:dyDescent="0.25">
      <c r="B67" s="53" t="s">
        <v>124</v>
      </c>
      <c r="C67" s="45"/>
      <c r="D67" s="46"/>
      <c r="E67" s="46" t="s">
        <v>43</v>
      </c>
      <c r="F67" s="47"/>
      <c r="G67" s="47"/>
      <c r="H67" s="47"/>
      <c r="I67" s="48"/>
      <c r="J67" s="49">
        <f>SUM(J68:J68)</f>
        <v>21177.46</v>
      </c>
    </row>
    <row r="68" spans="2:10" s="16" customFormat="1" ht="50.1" customHeight="1" x14ac:dyDescent="0.2">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
      <c r="B69" s="38">
        <v>18</v>
      </c>
      <c r="C69" s="39"/>
      <c r="D69" s="40"/>
      <c r="E69" s="41" t="s">
        <v>107</v>
      </c>
      <c r="F69" s="42"/>
      <c r="G69" s="42"/>
      <c r="H69" s="42"/>
      <c r="I69" s="43"/>
      <c r="J69" s="44">
        <f>J70</f>
        <v>82700.3</v>
      </c>
    </row>
    <row r="70" spans="2:10" s="54" customFormat="1" ht="30" customHeight="1" x14ac:dyDescent="0.25">
      <c r="B70" s="53" t="s">
        <v>126</v>
      </c>
      <c r="C70" s="45"/>
      <c r="D70" s="46"/>
      <c r="E70" s="46" t="s">
        <v>43</v>
      </c>
      <c r="F70" s="47"/>
      <c r="G70" s="47"/>
      <c r="H70" s="47"/>
      <c r="I70" s="48"/>
      <c r="J70" s="49">
        <f>SUM(J71:J71)</f>
        <v>82700.3</v>
      </c>
    </row>
    <row r="71" spans="2:10" s="16" customFormat="1" ht="50.1" customHeight="1" x14ac:dyDescent="0.2">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
      <c r="B72" s="38">
        <v>19</v>
      </c>
      <c r="C72" s="39"/>
      <c r="D72" s="40"/>
      <c r="E72" s="41" t="s">
        <v>113</v>
      </c>
      <c r="F72" s="42"/>
      <c r="G72" s="42"/>
      <c r="H72" s="42"/>
      <c r="I72" s="43"/>
      <c r="J72" s="44">
        <f>J73</f>
        <v>39572.480000000003</v>
      </c>
    </row>
    <row r="73" spans="2:10" s="54" customFormat="1" ht="30" customHeight="1" x14ac:dyDescent="0.25">
      <c r="B73" s="53" t="s">
        <v>128</v>
      </c>
      <c r="C73" s="45"/>
      <c r="D73" s="46"/>
      <c r="E73" s="46" t="s">
        <v>43</v>
      </c>
      <c r="F73" s="47"/>
      <c r="G73" s="47"/>
      <c r="H73" s="47"/>
      <c r="I73" s="48"/>
      <c r="J73" s="49">
        <f>SUM(J74:J74)</f>
        <v>39572.480000000003</v>
      </c>
    </row>
    <row r="74" spans="2:10" s="16" customFormat="1" ht="50.1" customHeight="1" x14ac:dyDescent="0.2">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
      <c r="B75" s="38">
        <v>20</v>
      </c>
      <c r="C75" s="39"/>
      <c r="D75" s="40"/>
      <c r="E75" s="41" t="s">
        <v>108</v>
      </c>
      <c r="F75" s="42"/>
      <c r="G75" s="42"/>
      <c r="H75" s="42"/>
      <c r="I75" s="43"/>
      <c r="J75" s="44">
        <f>J76</f>
        <v>1082.06</v>
      </c>
    </row>
    <row r="76" spans="2:10" s="54" customFormat="1" ht="30" customHeight="1" x14ac:dyDescent="0.25">
      <c r="B76" s="53" t="s">
        <v>130</v>
      </c>
      <c r="C76" s="45"/>
      <c r="D76" s="46"/>
      <c r="E76" s="46" t="s">
        <v>43</v>
      </c>
      <c r="F76" s="47"/>
      <c r="G76" s="47"/>
      <c r="H76" s="47"/>
      <c r="I76" s="48"/>
      <c r="J76" s="49">
        <f>SUM(J77:J77)</f>
        <v>1082.06</v>
      </c>
    </row>
    <row r="77" spans="2:10" s="16" customFormat="1" ht="50.1" customHeight="1" x14ac:dyDescent="0.2">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
      <c r="B78" s="38">
        <v>21</v>
      </c>
      <c r="C78" s="39"/>
      <c r="D78" s="40"/>
      <c r="E78" s="41" t="s">
        <v>109</v>
      </c>
      <c r="F78" s="42"/>
      <c r="G78" s="42"/>
      <c r="H78" s="42"/>
      <c r="I78" s="43"/>
      <c r="J78" s="44">
        <f>J79</f>
        <v>3400.76</v>
      </c>
    </row>
    <row r="79" spans="2:10" s="54" customFormat="1" ht="30" customHeight="1" x14ac:dyDescent="0.25">
      <c r="B79" s="53" t="s">
        <v>132</v>
      </c>
      <c r="C79" s="45"/>
      <c r="D79" s="46"/>
      <c r="E79" s="46" t="s">
        <v>43</v>
      </c>
      <c r="F79" s="47"/>
      <c r="G79" s="47"/>
      <c r="H79" s="47"/>
      <c r="I79" s="48"/>
      <c r="J79" s="49">
        <f>SUM(J80:J80)</f>
        <v>3400.76</v>
      </c>
    </row>
    <row r="80" spans="2:10" s="16" customFormat="1" ht="50.1" customHeight="1" x14ac:dyDescent="0.2">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
      <c r="B81" s="38">
        <v>22</v>
      </c>
      <c r="C81" s="39"/>
      <c r="D81" s="40"/>
      <c r="E81" s="41" t="s">
        <v>110</v>
      </c>
      <c r="F81" s="42"/>
      <c r="G81" s="42"/>
      <c r="H81" s="42"/>
      <c r="I81" s="43"/>
      <c r="J81" s="44">
        <f>J82</f>
        <v>6183.2</v>
      </c>
    </row>
    <row r="82" spans="2:10" s="54" customFormat="1" ht="30" customHeight="1" x14ac:dyDescent="0.25">
      <c r="B82" s="53" t="s">
        <v>134</v>
      </c>
      <c r="C82" s="45"/>
      <c r="D82" s="46"/>
      <c r="E82" s="46" t="s">
        <v>43</v>
      </c>
      <c r="F82" s="47"/>
      <c r="G82" s="47"/>
      <c r="H82" s="47"/>
      <c r="I82" s="48"/>
      <c r="J82" s="49">
        <f>SUM(J83:J83)</f>
        <v>6183.2</v>
      </c>
    </row>
    <row r="83" spans="2:10" s="16" customFormat="1" ht="50.1" customHeight="1" x14ac:dyDescent="0.2">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
      <c r="B84" s="38">
        <v>23</v>
      </c>
      <c r="C84" s="39"/>
      <c r="D84" s="40"/>
      <c r="E84" s="41" t="s">
        <v>112</v>
      </c>
      <c r="F84" s="42"/>
      <c r="G84" s="42"/>
      <c r="H84" s="42"/>
      <c r="I84" s="43"/>
      <c r="J84" s="44">
        <f>J85</f>
        <v>71802.41</v>
      </c>
    </row>
    <row r="85" spans="2:10" s="54" customFormat="1" ht="30" customHeight="1" x14ac:dyDescent="0.25">
      <c r="B85" s="53" t="s">
        <v>136</v>
      </c>
      <c r="C85" s="45"/>
      <c r="D85" s="46"/>
      <c r="E85" s="46" t="s">
        <v>43</v>
      </c>
      <c r="F85" s="47"/>
      <c r="G85" s="47"/>
      <c r="H85" s="47"/>
      <c r="I85" s="48"/>
      <c r="J85" s="49">
        <f>SUM(J86:J86)</f>
        <v>71802.41</v>
      </c>
    </row>
    <row r="86" spans="2:10" s="16" customFormat="1" ht="50.1" customHeight="1" x14ac:dyDescent="0.2">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
      <c r="B87" s="38">
        <v>24</v>
      </c>
      <c r="C87" s="39"/>
      <c r="D87" s="40"/>
      <c r="E87" s="41" t="s">
        <v>111</v>
      </c>
      <c r="F87" s="42"/>
      <c r="G87" s="42"/>
      <c r="H87" s="42"/>
      <c r="I87" s="43"/>
      <c r="J87" s="44">
        <f>J88</f>
        <v>6492.36</v>
      </c>
    </row>
    <row r="88" spans="2:10" s="54" customFormat="1" ht="30" customHeight="1" x14ac:dyDescent="0.25">
      <c r="B88" s="53" t="s">
        <v>138</v>
      </c>
      <c r="C88" s="45"/>
      <c r="D88" s="46"/>
      <c r="E88" s="46" t="s">
        <v>43</v>
      </c>
      <c r="F88" s="47"/>
      <c r="G88" s="47"/>
      <c r="H88" s="47"/>
      <c r="I88" s="48"/>
      <c r="J88" s="49">
        <f>SUM(J89:J89)</f>
        <v>6492.36</v>
      </c>
    </row>
    <row r="89" spans="2:10" s="16" customFormat="1" ht="50.1" customHeight="1" thickBot="1" x14ac:dyDescent="0.25">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25">
      <c r="B90" s="135"/>
      <c r="C90" s="136"/>
      <c r="D90" s="136"/>
      <c r="E90" s="136" t="s">
        <v>73</v>
      </c>
      <c r="F90" s="136"/>
      <c r="G90" s="137"/>
      <c r="H90" s="137"/>
      <c r="I90" s="138"/>
      <c r="J90" s="139">
        <f>J17+J21+J24+J27+J30+J33+J36+J39+J42+J45+J48+J51+J54+J57+J60+J63+J66+J69+J72+J75+J78+J81+J84+J87</f>
        <v>907368.52000000014</v>
      </c>
    </row>
    <row r="91" spans="2:10" s="16" customFormat="1" ht="36" customHeight="1" x14ac:dyDescent="0.2">
      <c r="B91" s="265" t="s">
        <v>148</v>
      </c>
      <c r="C91" s="266"/>
      <c r="D91" s="266"/>
      <c r="E91" s="266"/>
      <c r="F91" s="266"/>
      <c r="G91" s="266"/>
      <c r="H91" s="266"/>
      <c r="I91" s="266"/>
      <c r="J91" s="267"/>
    </row>
    <row r="92" spans="2:10" s="16" customFormat="1" ht="105" customHeight="1" thickBot="1" x14ac:dyDescent="0.25">
      <c r="B92" s="268" t="s">
        <v>147</v>
      </c>
      <c r="C92" s="269"/>
      <c r="D92" s="269"/>
      <c r="E92" s="269"/>
      <c r="F92" s="269"/>
      <c r="G92" s="269"/>
      <c r="H92" s="269"/>
      <c r="I92" s="269"/>
      <c r="J92" s="270"/>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73"/>
  <sheetViews>
    <sheetView topLeftCell="A38" zoomScale="80" zoomScaleNormal="80" workbookViewId="0">
      <selection activeCell="J64" sqref="J64"/>
    </sheetView>
  </sheetViews>
  <sheetFormatPr defaultColWidth="10.28515625" defaultRowHeight="12.75" outlineLevelRow="1" x14ac:dyDescent="0.2"/>
  <cols>
    <col min="1" max="1" width="1.140625" style="62" customWidth="1"/>
    <col min="2" max="2" width="6.7109375" style="68" customWidth="1"/>
    <col min="3" max="3" width="31.140625" style="68" customWidth="1"/>
    <col min="4" max="4" width="18" style="68" customWidth="1"/>
    <col min="5" max="5" width="13.28515625" style="69" customWidth="1"/>
    <col min="6" max="6" width="13.28515625" style="70" customWidth="1"/>
    <col min="7" max="7" width="13.28515625" style="122" customWidth="1"/>
    <col min="8" max="8" width="13.28515625" style="127" customWidth="1"/>
    <col min="9" max="9" width="13.28515625" style="62" customWidth="1"/>
    <col min="10" max="10" width="5.85546875" style="62" customWidth="1"/>
    <col min="11" max="16384" width="10.28515625" style="62"/>
  </cols>
  <sheetData>
    <row r="1" spans="2:9" ht="9" customHeight="1" x14ac:dyDescent="0.25">
      <c r="B1" s="338" t="s">
        <v>140</v>
      </c>
      <c r="C1" s="339"/>
      <c r="D1" s="339"/>
      <c r="E1" s="339"/>
      <c r="F1" s="339"/>
      <c r="G1" s="339"/>
      <c r="H1" s="339"/>
      <c r="I1" s="340"/>
    </row>
    <row r="2" spans="2:9" ht="9" customHeight="1" x14ac:dyDescent="0.25">
      <c r="B2" s="341"/>
      <c r="C2" s="342"/>
      <c r="D2" s="342"/>
      <c r="E2" s="342"/>
      <c r="F2" s="342"/>
      <c r="G2" s="342"/>
      <c r="H2" s="342"/>
      <c r="I2" s="343"/>
    </row>
    <row r="3" spans="2:9" ht="9" customHeight="1" x14ac:dyDescent="0.25">
      <c r="B3" s="341"/>
      <c r="C3" s="342"/>
      <c r="D3" s="342"/>
      <c r="E3" s="342"/>
      <c r="F3" s="342"/>
      <c r="G3" s="342"/>
      <c r="H3" s="342"/>
      <c r="I3" s="343"/>
    </row>
    <row r="4" spans="2:9" ht="9.75" customHeight="1" x14ac:dyDescent="0.25">
      <c r="B4" s="344"/>
      <c r="C4" s="345"/>
      <c r="D4" s="345"/>
      <c r="E4" s="345"/>
      <c r="F4" s="345"/>
      <c r="G4" s="345"/>
      <c r="H4" s="345"/>
      <c r="I4" s="346"/>
    </row>
    <row r="5" spans="2:9" ht="4.5" customHeight="1" x14ac:dyDescent="0.2">
      <c r="B5" s="63"/>
      <c r="C5" s="63"/>
      <c r="D5" s="63"/>
      <c r="E5" s="64"/>
      <c r="F5" s="64"/>
      <c r="G5" s="65"/>
      <c r="H5" s="65"/>
      <c r="I5" s="64"/>
    </row>
    <row r="6" spans="2:9" s="66" customFormat="1" ht="15" customHeight="1" x14ac:dyDescent="0.25">
      <c r="B6" s="347" t="str">
        <f>'P.O MEIO FIOS Z.U. - SINAPI2025'!B8</f>
        <v>EMPREENDIMENTO: ASSENTAMENTO DE MEIO-FIOS EM RUAS E AVENIDAS DO MUNICÍPIO DE CAPITÃO ENÉAS</v>
      </c>
      <c r="C6" s="347"/>
      <c r="D6" s="347"/>
      <c r="E6" s="347"/>
      <c r="F6" s="347"/>
      <c r="G6" s="347"/>
      <c r="H6" s="347"/>
      <c r="I6" s="347"/>
    </row>
    <row r="7" spans="2:9" s="67" customFormat="1" ht="14.25" customHeight="1" x14ac:dyDescent="0.25">
      <c r="B7" s="337" t="s">
        <v>74</v>
      </c>
      <c r="C7" s="337"/>
      <c r="D7" s="337"/>
      <c r="E7" s="337"/>
      <c r="F7" s="337"/>
      <c r="G7" s="337"/>
      <c r="H7" s="337"/>
      <c r="I7" s="337"/>
    </row>
    <row r="8" spans="2:9" s="67" customFormat="1" ht="14.25" customHeight="1" x14ac:dyDescent="0.25">
      <c r="B8" s="337" t="s">
        <v>75</v>
      </c>
      <c r="C8" s="337"/>
      <c r="D8" s="337"/>
      <c r="E8" s="337"/>
      <c r="F8" s="337"/>
      <c r="G8" s="337"/>
      <c r="H8" s="337"/>
      <c r="I8" s="337"/>
    </row>
    <row r="9" spans="2:9" s="67" customFormat="1" ht="14.25" customHeight="1" x14ac:dyDescent="0.25">
      <c r="B9" s="337" t="s">
        <v>76</v>
      </c>
      <c r="C9" s="337"/>
      <c r="D9" s="337"/>
      <c r="E9" s="337"/>
      <c r="F9" s="337"/>
      <c r="G9" s="337"/>
      <c r="H9" s="337"/>
      <c r="I9" s="337"/>
    </row>
    <row r="10" spans="2:9" s="67" customFormat="1" ht="14.25" hidden="1" customHeight="1" x14ac:dyDescent="0.25">
      <c r="B10" s="337" t="s">
        <v>77</v>
      </c>
      <c r="C10" s="337"/>
      <c r="D10" s="337" t="s">
        <v>78</v>
      </c>
      <c r="E10" s="337"/>
      <c r="F10" s="337" t="s">
        <v>79</v>
      </c>
      <c r="G10" s="337"/>
    </row>
    <row r="11" spans="2:9" ht="4.5" customHeight="1" x14ac:dyDescent="0.2">
      <c r="G11" s="71"/>
      <c r="H11" s="72"/>
      <c r="I11" s="67"/>
    </row>
    <row r="12" spans="2:9" ht="24.75" customHeight="1" x14ac:dyDescent="0.25">
      <c r="B12" s="73" t="s">
        <v>15</v>
      </c>
      <c r="C12" s="74" t="s">
        <v>18</v>
      </c>
      <c r="D12" s="75" t="s">
        <v>149</v>
      </c>
      <c r="E12" s="74" t="s">
        <v>80</v>
      </c>
      <c r="F12" s="74" t="s">
        <v>81</v>
      </c>
      <c r="G12" s="76" t="s">
        <v>82</v>
      </c>
      <c r="H12" s="74" t="s">
        <v>83</v>
      </c>
      <c r="I12" s="77" t="s">
        <v>84</v>
      </c>
    </row>
    <row r="13" spans="2:9" outlineLevel="1" x14ac:dyDescent="0.2">
      <c r="B13" s="328">
        <v>1</v>
      </c>
      <c r="C13" s="330"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
      <c r="B14" s="329"/>
      <c r="C14" s="331"/>
      <c r="D14" s="83">
        <f>D13/$D$61</f>
        <v>3.7302153704869547E-3</v>
      </c>
      <c r="E14" s="133">
        <v>1</v>
      </c>
      <c r="F14" s="84"/>
      <c r="G14" s="85"/>
      <c r="H14" s="84"/>
      <c r="I14" s="86"/>
    </row>
    <row r="15" spans="2:9" outlineLevel="1" x14ac:dyDescent="0.2">
      <c r="B15" s="328">
        <v>2</v>
      </c>
      <c r="C15" s="326"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
      <c r="B16" s="329"/>
      <c r="C16" s="327"/>
      <c r="D16" s="83">
        <f>D15/$D$61</f>
        <v>2.1124735515400065E-2</v>
      </c>
      <c r="E16" s="91">
        <v>1</v>
      </c>
      <c r="F16" s="91"/>
      <c r="G16" s="92"/>
      <c r="H16" s="91"/>
      <c r="I16" s="93"/>
    </row>
    <row r="17" spans="2:9" ht="12.75" customHeight="1" outlineLevel="1" x14ac:dyDescent="0.25">
      <c r="B17" s="328">
        <v>3</v>
      </c>
      <c r="C17" s="326"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
      <c r="B18" s="329"/>
      <c r="C18" s="327"/>
      <c r="D18" s="83">
        <f>D17/$D$61</f>
        <v>6.7036963107338129E-2</v>
      </c>
      <c r="E18" s="96">
        <v>1</v>
      </c>
      <c r="F18" s="96"/>
      <c r="G18" s="97"/>
      <c r="H18" s="96"/>
      <c r="I18" s="98"/>
    </row>
    <row r="19" spans="2:9" x14ac:dyDescent="0.2">
      <c r="B19" s="328">
        <v>4</v>
      </c>
      <c r="C19" s="326"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
      <c r="B20" s="329"/>
      <c r="C20" s="327"/>
      <c r="D20" s="83">
        <f>D19/$D$61</f>
        <v>2.0613653204543614E-2</v>
      </c>
      <c r="E20" s="91">
        <v>1</v>
      </c>
      <c r="F20" s="91"/>
      <c r="G20" s="92"/>
      <c r="H20" s="91"/>
      <c r="I20" s="93"/>
    </row>
    <row r="21" spans="2:9" x14ac:dyDescent="0.25">
      <c r="B21" s="328">
        <v>5</v>
      </c>
      <c r="C21" s="326"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
      <c r="B22" s="329"/>
      <c r="C22" s="327"/>
      <c r="D22" s="83">
        <f>D21/$D$61</f>
        <v>6.6270339641053444E-2</v>
      </c>
      <c r="E22" s="96">
        <v>1</v>
      </c>
      <c r="F22" s="96"/>
      <c r="G22" s="97"/>
      <c r="H22" s="96"/>
      <c r="I22" s="98"/>
    </row>
    <row r="23" spans="2:9" ht="13.5" customHeight="1" x14ac:dyDescent="0.25">
      <c r="B23" s="328">
        <v>6</v>
      </c>
      <c r="C23" s="326"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
      <c r="B24" s="329"/>
      <c r="C24" s="327"/>
      <c r="D24" s="83">
        <f>D23/$D$61</f>
        <v>0.15008783862151179</v>
      </c>
      <c r="E24" s="91">
        <v>0.15</v>
      </c>
      <c r="F24" s="91">
        <v>0.85</v>
      </c>
      <c r="G24" s="92"/>
      <c r="H24" s="91"/>
      <c r="I24" s="93"/>
    </row>
    <row r="25" spans="2:9" x14ac:dyDescent="0.25">
      <c r="B25" s="328">
        <v>7</v>
      </c>
      <c r="C25" s="326"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
      <c r="B26" s="329"/>
      <c r="C26" s="327"/>
      <c r="D26" s="83">
        <f>D25/$D$61</f>
        <v>2.7768805556533962E-2</v>
      </c>
      <c r="E26" s="96"/>
      <c r="F26" s="96">
        <v>1</v>
      </c>
      <c r="G26" s="97"/>
      <c r="H26" s="96"/>
      <c r="I26" s="98"/>
    </row>
    <row r="27" spans="2:9" x14ac:dyDescent="0.25">
      <c r="B27" s="328">
        <v>8</v>
      </c>
      <c r="C27" s="326"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
      <c r="B28" s="329"/>
      <c r="C28" s="327"/>
      <c r="D28" s="83">
        <f>D27/$D$61</f>
        <v>6.4396371167913108E-2</v>
      </c>
      <c r="E28" s="96"/>
      <c r="F28" s="96">
        <v>0.7</v>
      </c>
      <c r="G28" s="97">
        <v>0.3</v>
      </c>
      <c r="H28" s="96"/>
      <c r="I28" s="98"/>
    </row>
    <row r="29" spans="2:9" x14ac:dyDescent="0.25">
      <c r="B29" s="328">
        <v>9</v>
      </c>
      <c r="C29" s="326"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
      <c r="B30" s="329"/>
      <c r="C30" s="327"/>
      <c r="D30" s="83">
        <f>D29/$D$61</f>
        <v>5.6559775734780826E-2</v>
      </c>
      <c r="E30" s="91"/>
      <c r="F30" s="91"/>
      <c r="G30" s="92">
        <v>1</v>
      </c>
      <c r="H30" s="91"/>
      <c r="I30" s="93"/>
    </row>
    <row r="31" spans="2:9" x14ac:dyDescent="0.25">
      <c r="B31" s="328">
        <v>10</v>
      </c>
      <c r="C31" s="326"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
      <c r="B32" s="329"/>
      <c r="C32" s="327"/>
      <c r="D32" s="83">
        <f>D31/$D$61</f>
        <v>3.5860942145094471E-2</v>
      </c>
      <c r="E32" s="96"/>
      <c r="F32" s="96"/>
      <c r="G32" s="97">
        <v>1</v>
      </c>
      <c r="H32" s="96"/>
      <c r="I32" s="98"/>
    </row>
    <row r="33" spans="2:9" ht="13.5" customHeight="1" x14ac:dyDescent="0.25">
      <c r="B33" s="328">
        <v>11</v>
      </c>
      <c r="C33" s="326"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
      <c r="B34" s="329"/>
      <c r="C34" s="327"/>
      <c r="D34" s="83">
        <f>D33/$D$61</f>
        <v>2.7087362475392025E-2</v>
      </c>
      <c r="E34" s="96"/>
      <c r="F34" s="96"/>
      <c r="G34" s="97">
        <v>1</v>
      </c>
      <c r="H34" s="96"/>
      <c r="I34" s="98"/>
    </row>
    <row r="35" spans="2:9" x14ac:dyDescent="0.25">
      <c r="B35" s="328">
        <v>12</v>
      </c>
      <c r="C35" s="326"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
      <c r="B36" s="329"/>
      <c r="C36" s="327"/>
      <c r="D36" s="83">
        <f>D35/$D$61</f>
        <v>3.4498055982810596E-2</v>
      </c>
      <c r="E36" s="91"/>
      <c r="F36" s="91"/>
      <c r="G36" s="92">
        <v>1</v>
      </c>
      <c r="H36" s="91"/>
      <c r="I36" s="93"/>
    </row>
    <row r="37" spans="2:9" x14ac:dyDescent="0.25">
      <c r="B37" s="328">
        <v>13</v>
      </c>
      <c r="C37" s="326"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
      <c r="B38" s="329"/>
      <c r="C38" s="327"/>
      <c r="D38" s="83">
        <f>D37/$D$61</f>
        <v>3.9097796780518675E-2</v>
      </c>
      <c r="E38" s="96"/>
      <c r="F38" s="96"/>
      <c r="G38" s="96">
        <v>0.7</v>
      </c>
      <c r="H38" s="96">
        <v>0.3</v>
      </c>
      <c r="I38" s="96"/>
    </row>
    <row r="39" spans="2:9" x14ac:dyDescent="0.25">
      <c r="B39" s="328">
        <v>14</v>
      </c>
      <c r="C39" s="326"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
      <c r="B40" s="329"/>
      <c r="C40" s="327"/>
      <c r="D40" s="83">
        <f>D39/$D$61</f>
        <v>2.6320739009107343E-2</v>
      </c>
      <c r="E40" s="96"/>
      <c r="F40" s="96"/>
      <c r="G40" s="96"/>
      <c r="H40" s="96">
        <v>1</v>
      </c>
      <c r="I40" s="96"/>
    </row>
    <row r="41" spans="2:9" x14ac:dyDescent="0.25">
      <c r="B41" s="328">
        <v>15</v>
      </c>
      <c r="C41" s="326"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
      <c r="B42" s="329"/>
      <c r="C42" s="327"/>
      <c r="D42" s="83">
        <f>D41/$D$61</f>
        <v>3.7053467537092863E-2</v>
      </c>
      <c r="E42" s="91"/>
      <c r="F42" s="91"/>
      <c r="G42" s="91"/>
      <c r="H42" s="91">
        <v>1</v>
      </c>
      <c r="I42" s="91"/>
    </row>
    <row r="43" spans="2:9" x14ac:dyDescent="0.25">
      <c r="B43" s="328">
        <v>16</v>
      </c>
      <c r="C43" s="326"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
      <c r="B44" s="329"/>
      <c r="C44" s="327"/>
      <c r="D44" s="83">
        <f>D43/$D$61</f>
        <v>6.6355520026196185E-2</v>
      </c>
      <c r="E44" s="96"/>
      <c r="F44" s="96"/>
      <c r="G44" s="96"/>
      <c r="H44" s="96">
        <v>1</v>
      </c>
      <c r="I44" s="96"/>
    </row>
    <row r="45" spans="2:9" x14ac:dyDescent="0.25">
      <c r="B45" s="328">
        <v>17</v>
      </c>
      <c r="C45" s="326"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
      <c r="B46" s="329"/>
      <c r="C46" s="327"/>
      <c r="D46" s="83">
        <f>D45/$D$61</f>
        <v>2.3339425529111366E-2</v>
      </c>
      <c r="E46" s="96"/>
      <c r="F46" s="96"/>
      <c r="G46" s="97"/>
      <c r="H46" s="96">
        <v>1</v>
      </c>
      <c r="I46" s="98"/>
    </row>
    <row r="47" spans="2:9" ht="13.5" customHeight="1" x14ac:dyDescent="0.25">
      <c r="B47" s="328">
        <v>18</v>
      </c>
      <c r="C47" s="326"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
      <c r="B48" s="329"/>
      <c r="C48" s="327"/>
      <c r="D48" s="83">
        <f>D47/$D$61</f>
        <v>9.1143012102734164E-2</v>
      </c>
      <c r="E48" s="96"/>
      <c r="F48" s="96"/>
      <c r="G48" s="97"/>
      <c r="H48" s="96">
        <v>0.4</v>
      </c>
      <c r="I48" s="98">
        <v>0.6</v>
      </c>
    </row>
    <row r="49" spans="2:10" x14ac:dyDescent="0.25">
      <c r="B49" s="328">
        <v>19</v>
      </c>
      <c r="C49" s="326"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
      <c r="B50" s="329"/>
      <c r="C50" s="327"/>
      <c r="D50" s="83">
        <f>D49/$D$61</f>
        <v>4.3612357193084018E-2</v>
      </c>
      <c r="E50" s="96"/>
      <c r="F50" s="96"/>
      <c r="G50" s="97"/>
      <c r="H50" s="96"/>
      <c r="I50" s="98">
        <v>1</v>
      </c>
    </row>
    <row r="51" spans="2:10" x14ac:dyDescent="0.25">
      <c r="B51" s="328">
        <v>20</v>
      </c>
      <c r="C51" s="326"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
      <c r="B52" s="329"/>
      <c r="C52" s="327"/>
      <c r="D52" s="83">
        <f>D51/$D$61</f>
        <v>1.1925253919983908E-3</v>
      </c>
      <c r="E52" s="91"/>
      <c r="F52" s="91"/>
      <c r="G52" s="92"/>
      <c r="H52" s="91"/>
      <c r="I52" s="93">
        <v>1</v>
      </c>
    </row>
    <row r="53" spans="2:10" x14ac:dyDescent="0.25">
      <c r="B53" s="328">
        <v>21</v>
      </c>
      <c r="C53" s="326"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
      <c r="B54" s="329"/>
      <c r="C54" s="327"/>
      <c r="D54" s="83">
        <f>D53/$D$61</f>
        <v>3.7479369462806575E-3</v>
      </c>
      <c r="E54" s="96"/>
      <c r="F54" s="96"/>
      <c r="G54" s="96"/>
      <c r="H54" s="96"/>
      <c r="I54" s="96">
        <v>1</v>
      </c>
    </row>
    <row r="55" spans="2:10" x14ac:dyDescent="0.25">
      <c r="B55" s="328">
        <v>22</v>
      </c>
      <c r="C55" s="326"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
      <c r="B56" s="329"/>
      <c r="C56" s="327"/>
      <c r="D56" s="83">
        <f>D55/$D$61</f>
        <v>6.8144308114193768E-3</v>
      </c>
      <c r="E56" s="96"/>
      <c r="F56" s="96"/>
      <c r="G56" s="96"/>
      <c r="H56" s="96"/>
      <c r="I56" s="96">
        <v>1</v>
      </c>
    </row>
    <row r="57" spans="2:10" x14ac:dyDescent="0.25">
      <c r="B57" s="328">
        <v>23</v>
      </c>
      <c r="C57" s="326"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
      <c r="B58" s="329"/>
      <c r="C58" s="327"/>
      <c r="D58" s="83">
        <f>D57/$D$61</f>
        <v>7.9132577797607517E-2</v>
      </c>
      <c r="E58" s="91"/>
      <c r="F58" s="91"/>
      <c r="G58" s="91"/>
      <c r="H58" s="91"/>
      <c r="I58" s="91">
        <v>1</v>
      </c>
    </row>
    <row r="59" spans="2:10" x14ac:dyDescent="0.25">
      <c r="B59" s="328">
        <v>24</v>
      </c>
      <c r="C59" s="326"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
      <c r="B60" s="329"/>
      <c r="C60" s="327"/>
      <c r="D60" s="83">
        <f>D59/$D$61</f>
        <v>7.1551523519903454E-3</v>
      </c>
      <c r="E60" s="96"/>
      <c r="F60" s="96"/>
      <c r="G60" s="96"/>
      <c r="H60" s="96"/>
      <c r="I60" s="96">
        <v>1</v>
      </c>
    </row>
    <row r="61" spans="2:10" ht="20.25" customHeight="1" x14ac:dyDescent="0.2">
      <c r="B61" s="99"/>
      <c r="C61" s="100" t="s">
        <v>85</v>
      </c>
      <c r="D61" s="101">
        <f>SUM(D13,D15,D17,D19,D21,D23,D25,D27,D29,D31,D33,D35,D37,D39,D41,D43,D45,D47,D49,D51,D53,D55,D57,D59)</f>
        <v>907368.52000000014</v>
      </c>
      <c r="E61" s="102"/>
      <c r="F61" s="103"/>
      <c r="G61" s="104"/>
      <c r="H61" s="105"/>
      <c r="I61" s="106"/>
    </row>
    <row r="62" spans="2:10" ht="19.5" customHeight="1" x14ac:dyDescent="0.2">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2"/>
    </row>
    <row r="64" spans="2:10" ht="19.5" customHeight="1" x14ac:dyDescent="0.2">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
    <row r="67" spans="2:9" x14ac:dyDescent="0.2">
      <c r="C67" s="121" t="s">
        <v>90</v>
      </c>
      <c r="H67" s="336" t="s">
        <v>143</v>
      </c>
      <c r="I67" s="336"/>
    </row>
    <row r="68" spans="2:9" x14ac:dyDescent="0.2">
      <c r="C68" s="123"/>
      <c r="D68" s="123"/>
      <c r="E68" s="124"/>
      <c r="F68" s="124"/>
      <c r="G68" s="124"/>
      <c r="H68" s="124"/>
      <c r="I68" s="124"/>
    </row>
    <row r="69" spans="2:9" x14ac:dyDescent="0.2">
      <c r="C69" s="123"/>
      <c r="D69" s="123"/>
      <c r="E69" s="124"/>
      <c r="F69" s="124"/>
      <c r="G69" s="124"/>
      <c r="H69" s="124"/>
      <c r="I69" s="124"/>
    </row>
    <row r="70" spans="2:9" x14ac:dyDescent="0.2">
      <c r="C70" s="333"/>
      <c r="D70" s="333"/>
      <c r="E70" s="124"/>
      <c r="F70" s="124"/>
      <c r="G70" s="124"/>
      <c r="H70" s="123"/>
      <c r="I70" s="124"/>
    </row>
    <row r="71" spans="2:9" x14ac:dyDescent="0.2">
      <c r="C71" s="334" t="s">
        <v>141</v>
      </c>
      <c r="D71" s="334"/>
      <c r="E71" s="125"/>
      <c r="F71" s="335"/>
      <c r="G71" s="335"/>
      <c r="H71" s="335"/>
      <c r="I71" s="335"/>
    </row>
    <row r="72" spans="2:9" x14ac:dyDescent="0.2">
      <c r="C72" s="332" t="s">
        <v>142</v>
      </c>
      <c r="D72" s="332"/>
      <c r="E72" s="126"/>
      <c r="F72" s="335"/>
      <c r="G72" s="335"/>
      <c r="H72" s="335"/>
      <c r="I72" s="335"/>
    </row>
    <row r="73" spans="2:9" x14ac:dyDescent="0.2">
      <c r="C73" s="332"/>
      <c r="D73" s="332"/>
      <c r="E73" s="126"/>
      <c r="F73" s="332"/>
      <c r="G73" s="332"/>
      <c r="H73" s="332"/>
      <c r="I73" s="332"/>
    </row>
  </sheetData>
  <mergeCells count="64">
    <mergeCell ref="F10:G10"/>
    <mergeCell ref="B1:I4"/>
    <mergeCell ref="B6:I6"/>
    <mergeCell ref="B7:I7"/>
    <mergeCell ref="B8:I8"/>
    <mergeCell ref="B9:I9"/>
    <mergeCell ref="C35:C36"/>
    <mergeCell ref="C37:C38"/>
    <mergeCell ref="C39:C40"/>
    <mergeCell ref="B10:C10"/>
    <mergeCell ref="D10:E10"/>
    <mergeCell ref="B39:B40"/>
    <mergeCell ref="C15:C16"/>
    <mergeCell ref="C17:C18"/>
    <mergeCell ref="C19:C20"/>
    <mergeCell ref="C21:C22"/>
    <mergeCell ref="B23:B24"/>
    <mergeCell ref="B33:B34"/>
    <mergeCell ref="B35:B36"/>
    <mergeCell ref="B37:B38"/>
    <mergeCell ref="B15:B16"/>
    <mergeCell ref="B17:B18"/>
    <mergeCell ref="H67:I67"/>
    <mergeCell ref="C55:C56"/>
    <mergeCell ref="C57:C58"/>
    <mergeCell ref="C59:C60"/>
    <mergeCell ref="C49:C50"/>
    <mergeCell ref="C51:C52"/>
    <mergeCell ref="C53:C54"/>
    <mergeCell ref="B55:B56"/>
    <mergeCell ref="B51:B52"/>
    <mergeCell ref="B57:B58"/>
    <mergeCell ref="B59:B60"/>
    <mergeCell ref="B53:B54"/>
    <mergeCell ref="F73:I73"/>
    <mergeCell ref="C70:D70"/>
    <mergeCell ref="C71:D71"/>
    <mergeCell ref="F71:I71"/>
    <mergeCell ref="C72:D72"/>
    <mergeCell ref="F72:I72"/>
    <mergeCell ref="C73:D73"/>
    <mergeCell ref="B47:B48"/>
    <mergeCell ref="B43:B44"/>
    <mergeCell ref="B45:B46"/>
    <mergeCell ref="B49:B50"/>
    <mergeCell ref="C41:C42"/>
    <mergeCell ref="B41:B42"/>
    <mergeCell ref="C47:C48"/>
    <mergeCell ref="C43:C44"/>
    <mergeCell ref="C45:C46"/>
    <mergeCell ref="C33:C34"/>
    <mergeCell ref="C23:C24"/>
    <mergeCell ref="B29:B30"/>
    <mergeCell ref="B31:B32"/>
    <mergeCell ref="C13:C14"/>
    <mergeCell ref="B13:B14"/>
    <mergeCell ref="C27:C28"/>
    <mergeCell ref="C29:C30"/>
    <mergeCell ref="C31:C32"/>
    <mergeCell ref="B19:B20"/>
    <mergeCell ref="B21:B22"/>
    <mergeCell ref="B25:B26"/>
    <mergeCell ref="B27:B28"/>
    <mergeCell ref="C25:C26"/>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BCFF-B4BF-44A8-93D7-B991931A1E01}">
  <sheetPr>
    <tabColor rgb="FF00B050"/>
  </sheetPr>
  <dimension ref="A1:U677"/>
  <sheetViews>
    <sheetView tabSelected="1" view="pageBreakPreview" zoomScale="60" zoomScaleNormal="70" workbookViewId="0">
      <selection activeCell="F14" sqref="F14:F15"/>
    </sheetView>
  </sheetViews>
  <sheetFormatPr defaultColWidth="14.42578125" defaultRowHeight="15" customHeight="1" x14ac:dyDescent="0.25"/>
  <cols>
    <col min="1" max="1" width="3.28515625" style="1" customWidth="1"/>
    <col min="2" max="2" width="14.140625" style="1" customWidth="1"/>
    <col min="3" max="3" width="12" style="1" customWidth="1"/>
    <col min="4" max="4" width="12.85546875" style="1" customWidth="1"/>
    <col min="5" max="5" width="90.85546875" style="1" customWidth="1"/>
    <col min="6" max="6" width="10" style="1" customWidth="1"/>
    <col min="7" max="7" width="12.85546875" style="1" customWidth="1"/>
    <col min="8" max="8" width="17" style="1" customWidth="1"/>
    <col min="9" max="9" width="18.42578125" style="1" customWidth="1"/>
    <col min="10" max="10" width="20.570312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19" width="17.5703125" style="1" customWidth="1"/>
    <col min="20" max="24" width="8.7109375" style="1" customWidth="1"/>
    <col min="25"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305" t="s">
        <v>0</v>
      </c>
      <c r="C5" s="306"/>
      <c r="D5" s="306"/>
      <c r="E5" s="306"/>
      <c r="F5" s="306"/>
      <c r="G5" s="306"/>
      <c r="H5" s="306"/>
      <c r="I5" s="306"/>
      <c r="J5" s="307"/>
    </row>
    <row r="6" spans="2:10" ht="24" customHeight="1" x14ac:dyDescent="0.25">
      <c r="B6" s="368" t="s">
        <v>564</v>
      </c>
      <c r="C6" s="312"/>
      <c r="D6" s="312"/>
      <c r="E6" s="313"/>
      <c r="F6" s="314" t="s">
        <v>2</v>
      </c>
      <c r="G6" s="312"/>
      <c r="H6" s="313"/>
      <c r="I6" s="258" t="s">
        <v>3</v>
      </c>
      <c r="J6" s="259">
        <v>0.21579999999999999</v>
      </c>
    </row>
    <row r="7" spans="2:10" ht="30.75" customHeight="1" x14ac:dyDescent="0.25">
      <c r="B7" s="319" t="s">
        <v>563</v>
      </c>
      <c r="C7" s="320"/>
      <c r="D7" s="320"/>
      <c r="E7" s="321"/>
      <c r="F7" s="349"/>
      <c r="G7" s="350"/>
      <c r="H7" s="351"/>
      <c r="I7" s="258" t="s">
        <v>566</v>
      </c>
      <c r="J7" s="259">
        <v>0.24929999999999999</v>
      </c>
    </row>
    <row r="8" spans="2:10" ht="28.5" customHeight="1" x14ac:dyDescent="0.25">
      <c r="B8" s="360" t="s">
        <v>567</v>
      </c>
      <c r="C8" s="296"/>
      <c r="D8" s="296"/>
      <c r="E8" s="296"/>
      <c r="F8" s="297" t="s">
        <v>532</v>
      </c>
      <c r="G8" s="298"/>
      <c r="H8" s="4" t="s">
        <v>533</v>
      </c>
      <c r="I8" s="299" t="s">
        <v>9</v>
      </c>
      <c r="J8" s="301">
        <v>46223</v>
      </c>
    </row>
    <row r="9" spans="2:10" ht="30" customHeight="1" x14ac:dyDescent="0.25">
      <c r="B9" s="303" t="s">
        <v>10</v>
      </c>
      <c r="C9" s="304"/>
      <c r="D9" s="304"/>
      <c r="E9" s="304"/>
      <c r="F9" s="361" t="s">
        <v>211</v>
      </c>
      <c r="G9" s="362"/>
      <c r="H9" s="130" t="s">
        <v>317</v>
      </c>
      <c r="I9" s="300"/>
      <c r="J9" s="302"/>
    </row>
    <row r="10" spans="2:10" ht="34.5" customHeight="1" x14ac:dyDescent="0.25">
      <c r="B10" s="202" t="s">
        <v>320</v>
      </c>
      <c r="C10" s="363" t="s">
        <v>347</v>
      </c>
      <c r="D10" s="364"/>
      <c r="E10" s="364"/>
      <c r="F10" s="364"/>
      <c r="G10" s="364"/>
      <c r="H10" s="364"/>
      <c r="I10" s="364"/>
      <c r="J10" s="364"/>
    </row>
    <row r="11" spans="2:10" ht="23.25" customHeight="1" x14ac:dyDescent="0.25">
      <c r="B11" s="365" t="s">
        <v>562</v>
      </c>
      <c r="C11" s="366"/>
      <c r="D11" s="366"/>
      <c r="E11" s="366"/>
      <c r="F11" s="366"/>
      <c r="G11" s="366"/>
      <c r="H11" s="366"/>
      <c r="I11" s="366"/>
      <c r="J11" s="204">
        <f>J134</f>
        <v>703260.88498700003</v>
      </c>
    </row>
    <row r="12" spans="2:10" ht="30" hidden="1" customHeight="1" x14ac:dyDescent="0.25">
      <c r="B12" s="367"/>
      <c r="C12" s="367"/>
      <c r="D12" s="367"/>
      <c r="E12" s="367"/>
      <c r="F12" s="367"/>
      <c r="G12" s="372" t="s">
        <v>114</v>
      </c>
      <c r="H12" s="373"/>
      <c r="I12" s="373"/>
      <c r="J12" s="205" t="e">
        <f>#REF!</f>
        <v>#REF!</v>
      </c>
    </row>
    <row r="13" spans="2:10" ht="30" hidden="1" customHeight="1" thickBot="1" x14ac:dyDescent="0.3">
      <c r="B13" s="374"/>
      <c r="C13" s="374"/>
      <c r="D13" s="374"/>
      <c r="E13" s="374"/>
      <c r="F13" s="374"/>
      <c r="G13" s="372" t="s">
        <v>115</v>
      </c>
      <c r="H13" s="373"/>
      <c r="I13" s="373"/>
      <c r="J13" s="205" t="e">
        <f>(J11-J16)/J12</f>
        <v>#REF!</v>
      </c>
    </row>
    <row r="14" spans="2:10" ht="19.899999999999999" customHeight="1" x14ac:dyDescent="0.25">
      <c r="B14" s="376" t="s">
        <v>15</v>
      </c>
      <c r="C14" s="377" t="s">
        <v>16</v>
      </c>
      <c r="D14" s="376" t="s">
        <v>17</v>
      </c>
      <c r="E14" s="376" t="s">
        <v>18</v>
      </c>
      <c r="F14" s="376" t="s">
        <v>19</v>
      </c>
      <c r="G14" s="378" t="s">
        <v>20</v>
      </c>
      <c r="H14" s="375" t="s">
        <v>21</v>
      </c>
      <c r="I14" s="375"/>
      <c r="J14" s="375"/>
    </row>
    <row r="15" spans="2:10" ht="16.149999999999999" customHeight="1" x14ac:dyDescent="0.25">
      <c r="B15" s="376"/>
      <c r="C15" s="377"/>
      <c r="D15" s="376"/>
      <c r="E15" s="376"/>
      <c r="F15" s="376"/>
      <c r="G15" s="378"/>
      <c r="H15" s="208" t="s">
        <v>22</v>
      </c>
      <c r="I15" s="206" t="s">
        <v>23</v>
      </c>
      <c r="J15" s="207" t="s">
        <v>24</v>
      </c>
    </row>
    <row r="16" spans="2:10" s="16" customFormat="1" ht="22.15" customHeight="1" x14ac:dyDescent="0.2">
      <c r="B16" s="209">
        <v>1</v>
      </c>
      <c r="C16" s="209"/>
      <c r="D16" s="210"/>
      <c r="E16" s="224" t="s">
        <v>333</v>
      </c>
      <c r="F16" s="209"/>
      <c r="G16" s="209"/>
      <c r="H16" s="209"/>
      <c r="I16" s="209"/>
      <c r="J16" s="211">
        <f>SUM(J17:J23)*(1+J7)</f>
        <v>19187.586431000003</v>
      </c>
    </row>
    <row r="17" spans="2:18" s="16" customFormat="1" ht="34.15" customHeight="1" x14ac:dyDescent="0.2">
      <c r="B17" s="214" t="s">
        <v>319</v>
      </c>
      <c r="C17" s="254" t="s">
        <v>552</v>
      </c>
      <c r="D17" s="226">
        <v>240101</v>
      </c>
      <c r="E17" s="227" t="s">
        <v>360</v>
      </c>
      <c r="F17" s="214" t="s">
        <v>19</v>
      </c>
      <c r="G17" s="215">
        <v>1</v>
      </c>
      <c r="H17" s="212">
        <v>924.92</v>
      </c>
      <c r="I17" s="212">
        <f>H17</f>
        <v>924.92</v>
      </c>
      <c r="J17" s="213">
        <f t="shared" ref="J17:J21" si="0">ROUND(I17*G17,2)</f>
        <v>924.92</v>
      </c>
    </row>
    <row r="18" spans="2:18" s="16" customFormat="1" ht="24" customHeight="1" x14ac:dyDescent="0.2">
      <c r="B18" s="214" t="s">
        <v>212</v>
      </c>
      <c r="C18" s="254" t="s">
        <v>552</v>
      </c>
      <c r="D18" s="226">
        <v>240201</v>
      </c>
      <c r="E18" s="227" t="s">
        <v>354</v>
      </c>
      <c r="F18" s="214" t="s">
        <v>19</v>
      </c>
      <c r="G18" s="215">
        <v>1</v>
      </c>
      <c r="H18" s="212">
        <v>1280.26</v>
      </c>
      <c r="I18" s="212">
        <f t="shared" ref="I18:I23" si="1">H18</f>
        <v>1280.26</v>
      </c>
      <c r="J18" s="213">
        <f t="shared" si="0"/>
        <v>1280.26</v>
      </c>
    </row>
    <row r="19" spans="2:18" s="16" customFormat="1" ht="24.6" customHeight="1" x14ac:dyDescent="0.2">
      <c r="B19" s="214" t="s">
        <v>28</v>
      </c>
      <c r="C19" s="254" t="s">
        <v>552</v>
      </c>
      <c r="D19" s="226">
        <v>240202</v>
      </c>
      <c r="E19" s="227" t="s">
        <v>355</v>
      </c>
      <c r="F19" s="214" t="s">
        <v>19</v>
      </c>
      <c r="G19" s="215">
        <v>1</v>
      </c>
      <c r="H19" s="212">
        <v>1856.17</v>
      </c>
      <c r="I19" s="212">
        <f t="shared" si="1"/>
        <v>1856.17</v>
      </c>
      <c r="J19" s="213">
        <f t="shared" si="0"/>
        <v>1856.17</v>
      </c>
    </row>
    <row r="20" spans="2:18" s="16" customFormat="1" ht="27.6" customHeight="1" x14ac:dyDescent="0.2">
      <c r="B20" s="214" t="s">
        <v>348</v>
      </c>
      <c r="C20" s="254" t="s">
        <v>552</v>
      </c>
      <c r="D20" s="226">
        <v>240203</v>
      </c>
      <c r="E20" s="227" t="s">
        <v>356</v>
      </c>
      <c r="F20" s="214" t="s">
        <v>19</v>
      </c>
      <c r="G20" s="215">
        <v>1</v>
      </c>
      <c r="H20" s="212">
        <v>1907.75</v>
      </c>
      <c r="I20" s="212">
        <f t="shared" si="1"/>
        <v>1907.75</v>
      </c>
      <c r="J20" s="213">
        <f t="shared" si="0"/>
        <v>1907.75</v>
      </c>
    </row>
    <row r="21" spans="2:18" s="16" customFormat="1" ht="27.6" customHeight="1" x14ac:dyDescent="0.2">
      <c r="B21" s="214" t="s">
        <v>353</v>
      </c>
      <c r="C21" s="254" t="s">
        <v>552</v>
      </c>
      <c r="D21" s="226">
        <v>240206</v>
      </c>
      <c r="E21" s="227" t="s">
        <v>357</v>
      </c>
      <c r="F21" s="214" t="s">
        <v>19</v>
      </c>
      <c r="G21" s="215">
        <v>2</v>
      </c>
      <c r="H21" s="212">
        <v>1690.59</v>
      </c>
      <c r="I21" s="212">
        <f t="shared" si="1"/>
        <v>1690.59</v>
      </c>
      <c r="J21" s="213">
        <f t="shared" si="0"/>
        <v>3381.18</v>
      </c>
    </row>
    <row r="22" spans="2:18" s="16" customFormat="1" ht="27.6" customHeight="1" x14ac:dyDescent="0.2">
      <c r="B22" s="214" t="s">
        <v>32</v>
      </c>
      <c r="C22" s="254" t="s">
        <v>552</v>
      </c>
      <c r="D22" s="226">
        <v>240207</v>
      </c>
      <c r="E22" s="227" t="s">
        <v>358</v>
      </c>
      <c r="F22" s="214" t="s">
        <v>19</v>
      </c>
      <c r="G22" s="215">
        <v>2</v>
      </c>
      <c r="H22" s="212">
        <v>2244.0100000000002</v>
      </c>
      <c r="I22" s="212">
        <f t="shared" si="1"/>
        <v>2244.0100000000002</v>
      </c>
      <c r="J22" s="213">
        <f>ROUND(I22*G22,2)</f>
        <v>4488.0200000000004</v>
      </c>
    </row>
    <row r="23" spans="2:18" s="16" customFormat="1" ht="28.9" customHeight="1" x14ac:dyDescent="0.2">
      <c r="B23" s="214" t="s">
        <v>36</v>
      </c>
      <c r="C23" s="254" t="s">
        <v>552</v>
      </c>
      <c r="D23" s="226">
        <v>240209</v>
      </c>
      <c r="E23" s="227" t="s">
        <v>359</v>
      </c>
      <c r="F23" s="214" t="s">
        <v>19</v>
      </c>
      <c r="G23" s="215">
        <v>1</v>
      </c>
      <c r="H23" s="212">
        <v>1520.37</v>
      </c>
      <c r="I23" s="212">
        <f t="shared" si="1"/>
        <v>1520.37</v>
      </c>
      <c r="J23" s="213">
        <f>ROUND(I23*G23,2)</f>
        <v>1520.37</v>
      </c>
    </row>
    <row r="24" spans="2:18" s="16" customFormat="1" ht="25.15" customHeight="1" x14ac:dyDescent="0.2">
      <c r="B24" s="209">
        <v>2</v>
      </c>
      <c r="C24" s="209"/>
      <c r="D24" s="209"/>
      <c r="E24" s="224" t="s">
        <v>334</v>
      </c>
      <c r="F24" s="209"/>
      <c r="G24" s="209"/>
      <c r="H24" s="209"/>
      <c r="I24" s="209"/>
      <c r="J24" s="255">
        <f>SUM(J25:J28)*(1+J6)</f>
        <v>14066.015730000001</v>
      </c>
    </row>
    <row r="25" spans="2:18" s="16" customFormat="1" ht="46.15" customHeight="1" x14ac:dyDescent="0.2">
      <c r="B25" s="214" t="s">
        <v>40</v>
      </c>
      <c r="C25" s="254" t="s">
        <v>552</v>
      </c>
      <c r="D25" s="229">
        <v>10001</v>
      </c>
      <c r="E25" s="227" t="s">
        <v>361</v>
      </c>
      <c r="F25" s="214" t="s">
        <v>534</v>
      </c>
      <c r="G25" s="212">
        <v>504</v>
      </c>
      <c r="H25" s="217">
        <v>7.94</v>
      </c>
      <c r="I25" s="212">
        <f t="shared" ref="I25:I80" si="2">H25</f>
        <v>7.94</v>
      </c>
      <c r="J25" s="213">
        <f>ROUND(I25*G25,2)</f>
        <v>4001.76</v>
      </c>
    </row>
    <row r="26" spans="2:18" s="16" customFormat="1" ht="42.6" customHeight="1" x14ac:dyDescent="0.2">
      <c r="B26" s="214" t="s">
        <v>316</v>
      </c>
      <c r="C26" s="254" t="s">
        <v>552</v>
      </c>
      <c r="D26" s="229">
        <v>10003</v>
      </c>
      <c r="E26" s="228" t="s">
        <v>362</v>
      </c>
      <c r="F26" s="203" t="s">
        <v>19</v>
      </c>
      <c r="G26" s="216">
        <v>1</v>
      </c>
      <c r="H26" s="217">
        <v>1249.24</v>
      </c>
      <c r="I26" s="212">
        <f t="shared" si="2"/>
        <v>1249.24</v>
      </c>
      <c r="J26" s="213">
        <f>ROUND(I26*G26,2)</f>
        <v>1249.24</v>
      </c>
    </row>
    <row r="27" spans="2:18" s="16" customFormat="1" ht="25.15" customHeight="1" x14ac:dyDescent="0.2">
      <c r="B27" s="214" t="s">
        <v>329</v>
      </c>
      <c r="C27" s="254" t="s">
        <v>552</v>
      </c>
      <c r="D27" s="229">
        <v>10004</v>
      </c>
      <c r="E27" s="227" t="s">
        <v>363</v>
      </c>
      <c r="F27" s="203" t="s">
        <v>321</v>
      </c>
      <c r="G27" s="216">
        <v>660</v>
      </c>
      <c r="H27" s="217">
        <v>1.2</v>
      </c>
      <c r="I27" s="212">
        <f t="shared" si="2"/>
        <v>1.2</v>
      </c>
      <c r="J27" s="213">
        <f t="shared" ref="J27:J76" si="3">ROUND(I27*G27,2)</f>
        <v>792</v>
      </c>
    </row>
    <row r="28" spans="2:18" s="16" customFormat="1" ht="28.9" customHeight="1" x14ac:dyDescent="0.2">
      <c r="B28" s="214" t="s">
        <v>349</v>
      </c>
      <c r="C28" s="254" t="s">
        <v>552</v>
      </c>
      <c r="D28" s="229">
        <v>10006</v>
      </c>
      <c r="E28" s="227" t="s">
        <v>364</v>
      </c>
      <c r="F28" s="203" t="s">
        <v>321</v>
      </c>
      <c r="G28" s="216">
        <v>10.89</v>
      </c>
      <c r="H28" s="217">
        <v>507.47</v>
      </c>
      <c r="I28" s="212">
        <f t="shared" si="2"/>
        <v>507.47</v>
      </c>
      <c r="J28" s="213">
        <f>ROUND(I28*G28,2)</f>
        <v>5526.35</v>
      </c>
    </row>
    <row r="29" spans="2:18" s="16" customFormat="1" ht="28.9" customHeight="1" x14ac:dyDescent="0.2">
      <c r="B29" s="209">
        <v>3</v>
      </c>
      <c r="C29" s="218"/>
      <c r="D29" s="218"/>
      <c r="E29" s="224" t="s">
        <v>335</v>
      </c>
      <c r="F29" s="218"/>
      <c r="G29" s="218"/>
      <c r="H29" s="218"/>
      <c r="I29" s="209"/>
      <c r="J29" s="255">
        <f>SUM(J30:J34)*(1+J6)</f>
        <v>7533.2062219999998</v>
      </c>
    </row>
    <row r="30" spans="2:18" s="16" customFormat="1" ht="25.9" customHeight="1" x14ac:dyDescent="0.2">
      <c r="B30" s="214" t="s">
        <v>46</v>
      </c>
      <c r="C30" s="254" t="s">
        <v>552</v>
      </c>
      <c r="D30" s="229">
        <v>30001</v>
      </c>
      <c r="E30" s="230" t="s">
        <v>369</v>
      </c>
      <c r="F30" s="214" t="s">
        <v>535</v>
      </c>
      <c r="G30" s="212">
        <v>10.039999999999999</v>
      </c>
      <c r="H30" s="217">
        <v>61.26</v>
      </c>
      <c r="I30" s="212">
        <f t="shared" si="2"/>
        <v>61.26</v>
      </c>
      <c r="J30" s="213">
        <f t="shared" si="3"/>
        <v>615.04999999999995</v>
      </c>
      <c r="K30" s="200"/>
      <c r="L30" s="197"/>
      <c r="M30" s="197"/>
      <c r="N30" s="197"/>
      <c r="O30" s="197"/>
      <c r="P30" s="197"/>
      <c r="Q30" s="197"/>
      <c r="R30" s="197"/>
    </row>
    <row r="31" spans="2:18" s="16" customFormat="1" ht="26.45" customHeight="1" x14ac:dyDescent="0.2">
      <c r="B31" s="214" t="s">
        <v>322</v>
      </c>
      <c r="C31" s="254" t="s">
        <v>552</v>
      </c>
      <c r="D31" s="229">
        <v>30002</v>
      </c>
      <c r="E31" s="230" t="s">
        <v>368</v>
      </c>
      <c r="F31" s="214" t="s">
        <v>535</v>
      </c>
      <c r="G31" s="216">
        <v>31.5</v>
      </c>
      <c r="H31" s="217">
        <v>61.26</v>
      </c>
      <c r="I31" s="212">
        <f t="shared" si="2"/>
        <v>61.26</v>
      </c>
      <c r="J31" s="213">
        <f t="shared" si="3"/>
        <v>1929.69</v>
      </c>
    </row>
    <row r="32" spans="2:18" s="16" customFormat="1" ht="29.45" customHeight="1" x14ac:dyDescent="0.2">
      <c r="B32" s="214" t="s">
        <v>323</v>
      </c>
      <c r="C32" s="254" t="s">
        <v>552</v>
      </c>
      <c r="D32" s="229">
        <v>30003</v>
      </c>
      <c r="E32" s="230" t="s">
        <v>367</v>
      </c>
      <c r="F32" s="214" t="s">
        <v>535</v>
      </c>
      <c r="G32" s="212">
        <v>9.02</v>
      </c>
      <c r="H32" s="217">
        <v>36.04</v>
      </c>
      <c r="I32" s="212">
        <f t="shared" si="2"/>
        <v>36.04</v>
      </c>
      <c r="J32" s="213">
        <f t="shared" si="3"/>
        <v>325.08</v>
      </c>
    </row>
    <row r="33" spans="2:10" s="16" customFormat="1" ht="28.15" customHeight="1" x14ac:dyDescent="0.2">
      <c r="B33" s="214" t="s">
        <v>324</v>
      </c>
      <c r="C33" s="254" t="s">
        <v>552</v>
      </c>
      <c r="D33" s="229">
        <v>30005</v>
      </c>
      <c r="E33" s="230" t="s">
        <v>366</v>
      </c>
      <c r="F33" s="214" t="s">
        <v>535</v>
      </c>
      <c r="G33" s="257">
        <v>4.18</v>
      </c>
      <c r="H33" s="217">
        <v>61.26</v>
      </c>
      <c r="I33" s="212">
        <f t="shared" si="2"/>
        <v>61.26</v>
      </c>
      <c r="J33" s="213">
        <f t="shared" si="3"/>
        <v>256.07</v>
      </c>
    </row>
    <row r="34" spans="2:10" s="16" customFormat="1" ht="27.6" customHeight="1" x14ac:dyDescent="0.2">
      <c r="B34" s="214" t="s">
        <v>325</v>
      </c>
      <c r="C34" s="254" t="s">
        <v>552</v>
      </c>
      <c r="D34" s="231">
        <v>30007</v>
      </c>
      <c r="E34" s="230" t="s">
        <v>365</v>
      </c>
      <c r="F34" s="214" t="s">
        <v>535</v>
      </c>
      <c r="G34" s="212">
        <v>10.77</v>
      </c>
      <c r="H34" s="217">
        <v>285.07</v>
      </c>
      <c r="I34" s="212">
        <f t="shared" si="2"/>
        <v>285.07</v>
      </c>
      <c r="J34" s="213">
        <f t="shared" si="3"/>
        <v>3070.2</v>
      </c>
    </row>
    <row r="35" spans="2:10" s="16" customFormat="1" ht="25.9" customHeight="1" x14ac:dyDescent="0.2">
      <c r="B35" s="209">
        <v>4</v>
      </c>
      <c r="C35" s="209"/>
      <c r="D35" s="209"/>
      <c r="E35" s="224" t="s">
        <v>336</v>
      </c>
      <c r="F35" s="209"/>
      <c r="G35" s="209"/>
      <c r="H35" s="209"/>
      <c r="I35" s="209"/>
      <c r="J35" s="255">
        <f>SUM(J36:J42)*(1+J6)</f>
        <v>69172.79510399999</v>
      </c>
    </row>
    <row r="36" spans="2:10" s="16" customFormat="1" ht="22.9" customHeight="1" x14ac:dyDescent="0.2">
      <c r="B36" s="214" t="s">
        <v>48</v>
      </c>
      <c r="C36" s="254" t="s">
        <v>552</v>
      </c>
      <c r="D36" s="232">
        <v>40001</v>
      </c>
      <c r="E36" s="230" t="s">
        <v>376</v>
      </c>
      <c r="F36" s="214" t="s">
        <v>161</v>
      </c>
      <c r="G36" s="212">
        <v>1183</v>
      </c>
      <c r="H36" s="217">
        <v>13.22</v>
      </c>
      <c r="I36" s="212">
        <f t="shared" si="2"/>
        <v>13.22</v>
      </c>
      <c r="J36" s="213">
        <f t="shared" si="3"/>
        <v>15639.26</v>
      </c>
    </row>
    <row r="37" spans="2:10" s="16" customFormat="1" ht="30" customHeight="1" x14ac:dyDescent="0.2">
      <c r="B37" s="214" t="s">
        <v>326</v>
      </c>
      <c r="C37" s="254" t="s">
        <v>552</v>
      </c>
      <c r="D37" s="214">
        <v>40002</v>
      </c>
      <c r="E37" s="230" t="s">
        <v>370</v>
      </c>
      <c r="F37" s="214" t="s">
        <v>39</v>
      </c>
      <c r="G37" s="212">
        <v>189.4</v>
      </c>
      <c r="H37" s="217">
        <v>61.82</v>
      </c>
      <c r="I37" s="212">
        <f t="shared" si="2"/>
        <v>61.82</v>
      </c>
      <c r="J37" s="213">
        <f t="shared" si="3"/>
        <v>11708.71</v>
      </c>
    </row>
    <row r="38" spans="2:10" s="16" customFormat="1" ht="30.6" customHeight="1" x14ac:dyDescent="0.2">
      <c r="B38" s="214" t="s">
        <v>330</v>
      </c>
      <c r="C38" s="254" t="s">
        <v>552</v>
      </c>
      <c r="D38" s="214">
        <v>40003</v>
      </c>
      <c r="E38" s="230" t="s">
        <v>371</v>
      </c>
      <c r="F38" s="214" t="s">
        <v>535</v>
      </c>
      <c r="G38" s="212">
        <v>0.42</v>
      </c>
      <c r="H38" s="217">
        <v>2027.09</v>
      </c>
      <c r="I38" s="212">
        <f t="shared" si="2"/>
        <v>2027.09</v>
      </c>
      <c r="J38" s="213">
        <f>ROUND(I38*G38,2)</f>
        <v>851.38</v>
      </c>
    </row>
    <row r="39" spans="2:10" s="16" customFormat="1" ht="25.15" customHeight="1" x14ac:dyDescent="0.2">
      <c r="B39" s="214" t="s">
        <v>332</v>
      </c>
      <c r="C39" s="254" t="s">
        <v>552</v>
      </c>
      <c r="D39" s="214">
        <v>40003</v>
      </c>
      <c r="E39" s="230" t="s">
        <v>372</v>
      </c>
      <c r="F39" s="214" t="s">
        <v>535</v>
      </c>
      <c r="G39" s="212">
        <v>33.799999999999997</v>
      </c>
      <c r="H39" s="217">
        <v>607.13</v>
      </c>
      <c r="I39" s="212">
        <f t="shared" si="2"/>
        <v>607.13</v>
      </c>
      <c r="J39" s="213">
        <f t="shared" si="3"/>
        <v>20520.990000000002</v>
      </c>
    </row>
    <row r="40" spans="2:10" s="16" customFormat="1" ht="28.9" customHeight="1" x14ac:dyDescent="0.2">
      <c r="B40" s="214" t="s">
        <v>350</v>
      </c>
      <c r="C40" s="261" t="s">
        <v>552</v>
      </c>
      <c r="D40" s="260">
        <v>40005</v>
      </c>
      <c r="E40" s="230" t="s">
        <v>373</v>
      </c>
      <c r="F40" s="214" t="s">
        <v>321</v>
      </c>
      <c r="G40" s="212">
        <v>66.38</v>
      </c>
      <c r="H40" s="217">
        <v>51.68</v>
      </c>
      <c r="I40" s="212">
        <f t="shared" si="2"/>
        <v>51.68</v>
      </c>
      <c r="J40" s="213">
        <f t="shared" si="3"/>
        <v>3430.52</v>
      </c>
    </row>
    <row r="41" spans="2:10" s="16" customFormat="1" ht="22.15" customHeight="1" x14ac:dyDescent="0.2">
      <c r="B41" s="214" t="s">
        <v>351</v>
      </c>
      <c r="C41" s="254" t="s">
        <v>552</v>
      </c>
      <c r="D41" s="214">
        <v>40301</v>
      </c>
      <c r="E41" s="230" t="s">
        <v>374</v>
      </c>
      <c r="F41" s="214" t="s">
        <v>19</v>
      </c>
      <c r="G41" s="212">
        <v>1</v>
      </c>
      <c r="H41" s="217">
        <v>731.85</v>
      </c>
      <c r="I41" s="212">
        <f t="shared" si="2"/>
        <v>731.85</v>
      </c>
      <c r="J41" s="213">
        <f t="shared" si="3"/>
        <v>731.85</v>
      </c>
    </row>
    <row r="42" spans="2:10" s="16" customFormat="1" ht="28.9" customHeight="1" x14ac:dyDescent="0.2">
      <c r="B42" s="214" t="s">
        <v>352</v>
      </c>
      <c r="C42" s="254" t="s">
        <v>552</v>
      </c>
      <c r="D42" s="219">
        <v>40302</v>
      </c>
      <c r="E42" s="230" t="s">
        <v>375</v>
      </c>
      <c r="F42" s="203" t="s">
        <v>31</v>
      </c>
      <c r="G42" s="212">
        <v>51</v>
      </c>
      <c r="H42" s="217">
        <v>78.67</v>
      </c>
      <c r="I42" s="212">
        <f t="shared" si="2"/>
        <v>78.67</v>
      </c>
      <c r="J42" s="213">
        <f t="shared" si="3"/>
        <v>4012.17</v>
      </c>
    </row>
    <row r="43" spans="2:10" s="16" customFormat="1" ht="22.15" customHeight="1" x14ac:dyDescent="0.2">
      <c r="B43" s="209">
        <v>5</v>
      </c>
      <c r="C43" s="220"/>
      <c r="D43" s="221"/>
      <c r="E43" s="224" t="s">
        <v>337</v>
      </c>
      <c r="F43" s="210"/>
      <c r="G43" s="222">
        <v>0</v>
      </c>
      <c r="H43" s="223"/>
      <c r="I43" s="209"/>
      <c r="J43" s="255">
        <f>SUM(J44:J45)*(1+J6)</f>
        <v>35771.717445999995</v>
      </c>
    </row>
    <row r="44" spans="2:10" s="16" customFormat="1" ht="29.45" customHeight="1" x14ac:dyDescent="0.2">
      <c r="B44" s="214" t="s">
        <v>50</v>
      </c>
      <c r="C44" s="254" t="s">
        <v>552</v>
      </c>
      <c r="D44" s="234">
        <v>50005</v>
      </c>
      <c r="E44" s="230" t="s">
        <v>377</v>
      </c>
      <c r="F44" s="203" t="s">
        <v>535</v>
      </c>
      <c r="G44" s="212">
        <v>2.57</v>
      </c>
      <c r="H44" s="217">
        <v>2850.39</v>
      </c>
      <c r="I44" s="212">
        <f t="shared" si="2"/>
        <v>2850.39</v>
      </c>
      <c r="J44" s="213">
        <f t="shared" si="3"/>
        <v>7325.5</v>
      </c>
    </row>
    <row r="45" spans="2:10" s="16" customFormat="1" ht="34.15" customHeight="1" x14ac:dyDescent="0.2">
      <c r="B45" s="214" t="s">
        <v>327</v>
      </c>
      <c r="C45" s="254" t="s">
        <v>552</v>
      </c>
      <c r="D45" s="234">
        <v>50009</v>
      </c>
      <c r="E45" s="230" t="s">
        <v>378</v>
      </c>
      <c r="F45" s="203" t="s">
        <v>321</v>
      </c>
      <c r="G45" s="212">
        <v>83.84</v>
      </c>
      <c r="H45" s="217">
        <v>263.56</v>
      </c>
      <c r="I45" s="212">
        <f t="shared" si="2"/>
        <v>263.56</v>
      </c>
      <c r="J45" s="213">
        <f t="shared" si="3"/>
        <v>22096.87</v>
      </c>
    </row>
    <row r="46" spans="2:10" s="16" customFormat="1" ht="22.9" customHeight="1" x14ac:dyDescent="0.2">
      <c r="B46" s="209">
        <v>6</v>
      </c>
      <c r="C46" s="209"/>
      <c r="D46" s="209"/>
      <c r="E46" s="224" t="s">
        <v>338</v>
      </c>
      <c r="F46" s="209"/>
      <c r="G46" s="209"/>
      <c r="H46" s="209"/>
      <c r="I46" s="209"/>
      <c r="J46" s="255">
        <f>J47*(1+J6)</f>
        <v>20301.951194000001</v>
      </c>
    </row>
    <row r="47" spans="2:10" s="16" customFormat="1" ht="45" customHeight="1" x14ac:dyDescent="0.2">
      <c r="B47" s="214" t="s">
        <v>328</v>
      </c>
      <c r="C47" s="254" t="s">
        <v>552</v>
      </c>
      <c r="D47" s="214">
        <v>60107</v>
      </c>
      <c r="E47" s="235" t="s">
        <v>379</v>
      </c>
      <c r="F47" s="214" t="s">
        <v>321</v>
      </c>
      <c r="G47" s="212">
        <v>281.83</v>
      </c>
      <c r="H47" s="217">
        <v>59.25</v>
      </c>
      <c r="I47" s="212">
        <f t="shared" si="2"/>
        <v>59.25</v>
      </c>
      <c r="J47" s="213">
        <f t="shared" si="3"/>
        <v>16698.43</v>
      </c>
    </row>
    <row r="48" spans="2:10" s="16" customFormat="1" ht="19.899999999999999" customHeight="1" x14ac:dyDescent="0.2">
      <c r="B48" s="209">
        <v>7</v>
      </c>
      <c r="C48" s="209"/>
      <c r="D48" s="209"/>
      <c r="E48" s="224" t="s">
        <v>339</v>
      </c>
      <c r="F48" s="209"/>
      <c r="G48" s="209"/>
      <c r="H48" s="209"/>
      <c r="I48" s="209"/>
      <c r="J48" s="255">
        <f>(J49+J50)*(1+J6)</f>
        <v>11475.012192</v>
      </c>
    </row>
    <row r="49" spans="2:21" s="236" customFormat="1" ht="37.9" customHeight="1" x14ac:dyDescent="0.2">
      <c r="B49" s="214" t="s">
        <v>53</v>
      </c>
      <c r="C49" s="254" t="s">
        <v>552</v>
      </c>
      <c r="D49" s="214">
        <v>70403</v>
      </c>
      <c r="E49" s="239" t="s">
        <v>536</v>
      </c>
      <c r="F49" s="214" t="s">
        <v>31</v>
      </c>
      <c r="G49" s="212">
        <v>56</v>
      </c>
      <c r="H49" s="217">
        <v>87.36</v>
      </c>
      <c r="I49" s="212">
        <f t="shared" si="2"/>
        <v>87.36</v>
      </c>
      <c r="J49" s="213">
        <f>ROUND(I49*G49,2)</f>
        <v>4892.16</v>
      </c>
      <c r="U49" s="16"/>
    </row>
    <row r="50" spans="2:21" s="236" customFormat="1" ht="47.25" x14ac:dyDescent="0.2">
      <c r="B50" s="214" t="s">
        <v>331</v>
      </c>
      <c r="C50" s="254" t="s">
        <v>552</v>
      </c>
      <c r="D50" s="214">
        <v>70502</v>
      </c>
      <c r="E50" s="237" t="s">
        <v>537</v>
      </c>
      <c r="F50" s="214" t="s">
        <v>31</v>
      </c>
      <c r="G50" s="212">
        <v>48</v>
      </c>
      <c r="H50" s="217">
        <v>94.71</v>
      </c>
      <c r="I50" s="212">
        <f t="shared" si="2"/>
        <v>94.71</v>
      </c>
      <c r="J50" s="213">
        <f t="shared" si="3"/>
        <v>4546.08</v>
      </c>
      <c r="U50" s="16"/>
    </row>
    <row r="51" spans="2:21" s="16" customFormat="1" ht="20.45" customHeight="1" x14ac:dyDescent="0.2">
      <c r="B51" s="209">
        <v>8</v>
      </c>
      <c r="C51" s="209"/>
      <c r="D51" s="209"/>
      <c r="E51" s="224" t="s">
        <v>340</v>
      </c>
      <c r="F51" s="209"/>
      <c r="G51" s="209"/>
      <c r="H51" s="209"/>
      <c r="I51" s="209"/>
      <c r="J51" s="255">
        <f>SUM(J52:J68)*(1+J6)</f>
        <v>16026.225754000001</v>
      </c>
    </row>
    <row r="52" spans="2:21" s="16" customFormat="1" ht="38.450000000000003" customHeight="1" x14ac:dyDescent="0.2">
      <c r="B52" s="214" t="s">
        <v>55</v>
      </c>
      <c r="C52" s="254" t="s">
        <v>552</v>
      </c>
      <c r="D52" s="233" t="s">
        <v>412</v>
      </c>
      <c r="E52" s="227" t="s">
        <v>382</v>
      </c>
      <c r="F52" s="214" t="s">
        <v>19</v>
      </c>
      <c r="G52" s="214">
        <v>1</v>
      </c>
      <c r="H52" s="217">
        <v>42.11</v>
      </c>
      <c r="I52" s="212">
        <f t="shared" si="2"/>
        <v>42.11</v>
      </c>
      <c r="J52" s="213">
        <f t="shared" si="3"/>
        <v>42.11</v>
      </c>
    </row>
    <row r="53" spans="2:21" s="16" customFormat="1" ht="34.9" customHeight="1" x14ac:dyDescent="0.2">
      <c r="B53" s="214" t="s">
        <v>413</v>
      </c>
      <c r="C53" s="254" t="s">
        <v>552</v>
      </c>
      <c r="D53" s="233" t="s">
        <v>411</v>
      </c>
      <c r="E53" s="227" t="s">
        <v>383</v>
      </c>
      <c r="F53" s="214" t="s">
        <v>19</v>
      </c>
      <c r="G53" s="214">
        <v>1</v>
      </c>
      <c r="H53" s="217">
        <v>154.1</v>
      </c>
      <c r="I53" s="212">
        <f t="shared" si="2"/>
        <v>154.1</v>
      </c>
      <c r="J53" s="213">
        <f t="shared" si="3"/>
        <v>154.1</v>
      </c>
    </row>
    <row r="54" spans="2:21" s="16" customFormat="1" ht="34.9" customHeight="1" x14ac:dyDescent="0.2">
      <c r="B54" s="214" t="s">
        <v>414</v>
      </c>
      <c r="C54" s="254" t="s">
        <v>552</v>
      </c>
      <c r="D54" s="233" t="s">
        <v>409</v>
      </c>
      <c r="E54" s="227" t="s">
        <v>559</v>
      </c>
      <c r="F54" s="214" t="s">
        <v>19</v>
      </c>
      <c r="G54" s="214">
        <v>2</v>
      </c>
      <c r="H54" s="217">
        <v>213.13</v>
      </c>
      <c r="I54" s="212">
        <f t="shared" si="2"/>
        <v>213.13</v>
      </c>
      <c r="J54" s="213">
        <f t="shared" si="3"/>
        <v>426.26</v>
      </c>
    </row>
    <row r="55" spans="2:21" s="16" customFormat="1" ht="28.9" customHeight="1" x14ac:dyDescent="0.2">
      <c r="B55" s="214" t="s">
        <v>415</v>
      </c>
      <c r="C55" s="254" t="s">
        <v>552</v>
      </c>
      <c r="D55" s="233" t="s">
        <v>408</v>
      </c>
      <c r="E55" s="227" t="s">
        <v>381</v>
      </c>
      <c r="F55" s="214" t="s">
        <v>19</v>
      </c>
      <c r="G55" s="214">
        <v>2</v>
      </c>
      <c r="H55" s="217">
        <v>473</v>
      </c>
      <c r="I55" s="212">
        <f t="shared" si="2"/>
        <v>473</v>
      </c>
      <c r="J55" s="213">
        <f t="shared" si="3"/>
        <v>946</v>
      </c>
    </row>
    <row r="56" spans="2:21" s="16" customFormat="1" ht="35.450000000000003" customHeight="1" x14ac:dyDescent="0.2">
      <c r="B56" s="214" t="s">
        <v>416</v>
      </c>
      <c r="C56" s="254" t="s">
        <v>552</v>
      </c>
      <c r="D56" s="233" t="s">
        <v>407</v>
      </c>
      <c r="E56" s="227" t="s">
        <v>384</v>
      </c>
      <c r="F56" s="214" t="s">
        <v>19</v>
      </c>
      <c r="G56" s="214">
        <v>2</v>
      </c>
      <c r="H56" s="217">
        <v>277.32</v>
      </c>
      <c r="I56" s="212">
        <f t="shared" si="2"/>
        <v>277.32</v>
      </c>
      <c r="J56" s="213">
        <f t="shared" si="3"/>
        <v>554.64</v>
      </c>
    </row>
    <row r="57" spans="2:21" s="16" customFormat="1" ht="33" customHeight="1" x14ac:dyDescent="0.2">
      <c r="B57" s="214" t="s">
        <v>417</v>
      </c>
      <c r="C57" s="254" t="s">
        <v>552</v>
      </c>
      <c r="D57" s="240" t="s">
        <v>410</v>
      </c>
      <c r="E57" s="238" t="s">
        <v>385</v>
      </c>
      <c r="F57" s="214" t="s">
        <v>19</v>
      </c>
      <c r="G57" s="214">
        <v>1</v>
      </c>
      <c r="H57" s="217">
        <v>77.22</v>
      </c>
      <c r="I57" s="212">
        <f t="shared" si="2"/>
        <v>77.22</v>
      </c>
      <c r="J57" s="213">
        <f t="shared" si="3"/>
        <v>77.22</v>
      </c>
    </row>
    <row r="58" spans="2:21" s="16" customFormat="1" ht="32.450000000000003" customHeight="1" x14ac:dyDescent="0.2">
      <c r="B58" s="214" t="s">
        <v>418</v>
      </c>
      <c r="C58" s="254" t="s">
        <v>552</v>
      </c>
      <c r="D58" s="240" t="s">
        <v>406</v>
      </c>
      <c r="E58" s="238" t="s">
        <v>386</v>
      </c>
      <c r="F58" s="214" t="s">
        <v>19</v>
      </c>
      <c r="G58" s="214">
        <v>2</v>
      </c>
      <c r="H58" s="217">
        <v>120.87</v>
      </c>
      <c r="I58" s="212">
        <f t="shared" si="2"/>
        <v>120.87</v>
      </c>
      <c r="J58" s="213">
        <f t="shared" si="3"/>
        <v>241.74</v>
      </c>
    </row>
    <row r="59" spans="2:21" s="16" customFormat="1" ht="36" customHeight="1" x14ac:dyDescent="0.2">
      <c r="B59" s="214" t="s">
        <v>419</v>
      </c>
      <c r="C59" s="254" t="s">
        <v>552</v>
      </c>
      <c r="D59" s="233" t="s">
        <v>405</v>
      </c>
      <c r="E59" s="241" t="s">
        <v>380</v>
      </c>
      <c r="F59" s="214" t="s">
        <v>19</v>
      </c>
      <c r="G59" s="214">
        <v>1</v>
      </c>
      <c r="H59" s="217">
        <v>1394.91</v>
      </c>
      <c r="I59" s="212">
        <f t="shared" si="2"/>
        <v>1394.91</v>
      </c>
      <c r="J59" s="213">
        <f t="shared" si="3"/>
        <v>1394.91</v>
      </c>
    </row>
    <row r="60" spans="2:21" s="16" customFormat="1" ht="49.15" customHeight="1" x14ac:dyDescent="0.2">
      <c r="B60" s="214" t="s">
        <v>420</v>
      </c>
      <c r="C60" s="254" t="s">
        <v>552</v>
      </c>
      <c r="D60" s="233" t="s">
        <v>404</v>
      </c>
      <c r="E60" s="227" t="s">
        <v>387</v>
      </c>
      <c r="F60" s="214" t="s">
        <v>31</v>
      </c>
      <c r="G60" s="214">
        <v>65</v>
      </c>
      <c r="H60" s="217">
        <v>28.41</v>
      </c>
      <c r="I60" s="212">
        <f t="shared" si="2"/>
        <v>28.41</v>
      </c>
      <c r="J60" s="213">
        <f t="shared" si="3"/>
        <v>1846.65</v>
      </c>
    </row>
    <row r="61" spans="2:21" s="16" customFormat="1" ht="45" customHeight="1" x14ac:dyDescent="0.2">
      <c r="B61" s="214" t="s">
        <v>421</v>
      </c>
      <c r="C61" s="254" t="s">
        <v>552</v>
      </c>
      <c r="D61" s="233" t="s">
        <v>403</v>
      </c>
      <c r="E61" s="227" t="s">
        <v>388</v>
      </c>
      <c r="F61" s="214" t="s">
        <v>31</v>
      </c>
      <c r="G61" s="214">
        <v>8</v>
      </c>
      <c r="H61" s="217">
        <v>48.2</v>
      </c>
      <c r="I61" s="212">
        <f t="shared" si="2"/>
        <v>48.2</v>
      </c>
      <c r="J61" s="213">
        <f t="shared" si="3"/>
        <v>385.6</v>
      </c>
    </row>
    <row r="62" spans="2:21" s="16" customFormat="1" ht="32.450000000000003" customHeight="1" x14ac:dyDescent="0.2">
      <c r="B62" s="214" t="s">
        <v>422</v>
      </c>
      <c r="C62" s="254" t="s">
        <v>552</v>
      </c>
      <c r="D62" s="233" t="s">
        <v>402</v>
      </c>
      <c r="E62" s="227" t="s">
        <v>389</v>
      </c>
      <c r="F62" s="214" t="s">
        <v>19</v>
      </c>
      <c r="G62" s="214">
        <v>1</v>
      </c>
      <c r="H62" s="217">
        <v>816.49</v>
      </c>
      <c r="I62" s="212">
        <f t="shared" si="2"/>
        <v>816.49</v>
      </c>
      <c r="J62" s="213">
        <f t="shared" si="3"/>
        <v>816.49</v>
      </c>
    </row>
    <row r="63" spans="2:21" s="16" customFormat="1" ht="34.9" customHeight="1" x14ac:dyDescent="0.2">
      <c r="B63" s="214" t="s">
        <v>423</v>
      </c>
      <c r="C63" s="254" t="s">
        <v>552</v>
      </c>
      <c r="D63" s="240" t="s">
        <v>401</v>
      </c>
      <c r="E63" s="242" t="s">
        <v>390</v>
      </c>
      <c r="F63" s="214" t="s">
        <v>19</v>
      </c>
      <c r="G63" s="214">
        <v>1</v>
      </c>
      <c r="H63" s="217">
        <v>5567.99</v>
      </c>
      <c r="I63" s="212">
        <f t="shared" si="2"/>
        <v>5567.99</v>
      </c>
      <c r="J63" s="213">
        <f t="shared" si="3"/>
        <v>5567.99</v>
      </c>
    </row>
    <row r="64" spans="2:21" s="16" customFormat="1" ht="25.9" customHeight="1" x14ac:dyDescent="0.2">
      <c r="B64" s="214" t="s">
        <v>424</v>
      </c>
      <c r="C64" s="254" t="s">
        <v>552</v>
      </c>
      <c r="D64" s="233" t="s">
        <v>400</v>
      </c>
      <c r="E64" s="227" t="s">
        <v>391</v>
      </c>
      <c r="F64" s="214" t="s">
        <v>19</v>
      </c>
      <c r="G64" s="214">
        <v>2</v>
      </c>
      <c r="H64" s="217">
        <v>60.45</v>
      </c>
      <c r="I64" s="212">
        <f t="shared" si="2"/>
        <v>60.45</v>
      </c>
      <c r="J64" s="213">
        <f t="shared" si="3"/>
        <v>120.9</v>
      </c>
    </row>
    <row r="65" spans="1:10" s="16" customFormat="1" ht="31.15" customHeight="1" x14ac:dyDescent="0.2">
      <c r="B65" s="214" t="s">
        <v>425</v>
      </c>
      <c r="C65" s="254" t="s">
        <v>552</v>
      </c>
      <c r="D65" s="233" t="s">
        <v>399</v>
      </c>
      <c r="E65" s="227" t="s">
        <v>392</v>
      </c>
      <c r="F65" s="214" t="s">
        <v>19</v>
      </c>
      <c r="G65" s="214">
        <v>2</v>
      </c>
      <c r="H65" s="217">
        <v>84.27</v>
      </c>
      <c r="I65" s="212">
        <f t="shared" si="2"/>
        <v>84.27</v>
      </c>
      <c r="J65" s="213">
        <f t="shared" si="3"/>
        <v>168.54</v>
      </c>
    </row>
    <row r="66" spans="1:10" s="16" customFormat="1" ht="24" customHeight="1" x14ac:dyDescent="0.2">
      <c r="B66" s="214" t="s">
        <v>426</v>
      </c>
      <c r="C66" s="254" t="s">
        <v>552</v>
      </c>
      <c r="D66" s="233" t="s">
        <v>396</v>
      </c>
      <c r="E66" s="227" t="s">
        <v>393</v>
      </c>
      <c r="F66" s="214" t="s">
        <v>19</v>
      </c>
      <c r="G66" s="214">
        <v>2</v>
      </c>
      <c r="H66" s="217">
        <v>47.01</v>
      </c>
      <c r="I66" s="212">
        <f t="shared" si="2"/>
        <v>47.01</v>
      </c>
      <c r="J66" s="213">
        <f t="shared" si="3"/>
        <v>94.02</v>
      </c>
    </row>
    <row r="67" spans="1:10" s="16" customFormat="1" ht="27" customHeight="1" x14ac:dyDescent="0.2">
      <c r="B67" s="214" t="s">
        <v>427</v>
      </c>
      <c r="C67" s="254" t="s">
        <v>552</v>
      </c>
      <c r="D67" s="240" t="s">
        <v>397</v>
      </c>
      <c r="E67" s="238" t="s">
        <v>394</v>
      </c>
      <c r="F67" s="214" t="s">
        <v>19</v>
      </c>
      <c r="G67" s="214">
        <v>2</v>
      </c>
      <c r="H67" s="217">
        <v>24.02</v>
      </c>
      <c r="I67" s="212">
        <f t="shared" si="2"/>
        <v>24.02</v>
      </c>
      <c r="J67" s="213">
        <f t="shared" si="3"/>
        <v>48.04</v>
      </c>
    </row>
    <row r="68" spans="1:10" s="16" customFormat="1" ht="32.450000000000003" customHeight="1" x14ac:dyDescent="0.2">
      <c r="B68" s="214" t="s">
        <v>428</v>
      </c>
      <c r="C68" s="254" t="s">
        <v>552</v>
      </c>
      <c r="D68" s="233" t="s">
        <v>398</v>
      </c>
      <c r="E68" s="230" t="s">
        <v>395</v>
      </c>
      <c r="F68" s="214" t="s">
        <v>19</v>
      </c>
      <c r="G68" s="214">
        <v>2</v>
      </c>
      <c r="H68" s="217">
        <v>148.21</v>
      </c>
      <c r="I68" s="212">
        <f t="shared" si="2"/>
        <v>148.21</v>
      </c>
      <c r="J68" s="213">
        <f t="shared" si="3"/>
        <v>296.42</v>
      </c>
    </row>
    <row r="69" spans="1:10" s="16" customFormat="1" ht="22.15" customHeight="1" x14ac:dyDescent="0.2">
      <c r="B69" s="209">
        <v>9</v>
      </c>
      <c r="C69" s="209"/>
      <c r="D69" s="209"/>
      <c r="E69" s="224" t="s">
        <v>341</v>
      </c>
      <c r="F69" s="218"/>
      <c r="G69" s="209"/>
      <c r="H69" s="209"/>
      <c r="I69" s="209"/>
      <c r="J69" s="255">
        <f>SUM(J70:J74)*(1+J6)</f>
        <v>14079.45032</v>
      </c>
    </row>
    <row r="70" spans="1:10" s="16" customFormat="1" ht="45" customHeight="1" x14ac:dyDescent="0.2">
      <c r="B70" s="214" t="s">
        <v>57</v>
      </c>
      <c r="C70" s="254" t="s">
        <v>552</v>
      </c>
      <c r="D70" s="214">
        <v>90101</v>
      </c>
      <c r="E70" s="238" t="s">
        <v>429</v>
      </c>
      <c r="F70" s="214" t="s">
        <v>19</v>
      </c>
      <c r="G70" s="214">
        <v>10</v>
      </c>
      <c r="H70" s="217">
        <v>399.01</v>
      </c>
      <c r="I70" s="212">
        <f t="shared" si="2"/>
        <v>399.01</v>
      </c>
      <c r="J70" s="213">
        <f t="shared" si="3"/>
        <v>3990.1</v>
      </c>
    </row>
    <row r="71" spans="1:10" s="16" customFormat="1" ht="34.15" customHeight="1" x14ac:dyDescent="0.2">
      <c r="B71" s="214" t="s">
        <v>434</v>
      </c>
      <c r="C71" s="254" t="s">
        <v>552</v>
      </c>
      <c r="D71" s="214">
        <v>90301</v>
      </c>
      <c r="E71" s="238" t="s">
        <v>430</v>
      </c>
      <c r="F71" s="214" t="s">
        <v>31</v>
      </c>
      <c r="G71" s="214">
        <v>50</v>
      </c>
      <c r="H71" s="217">
        <v>22.03</v>
      </c>
      <c r="I71" s="212">
        <f t="shared" si="2"/>
        <v>22.03</v>
      </c>
      <c r="J71" s="213">
        <f t="shared" si="3"/>
        <v>1101.5</v>
      </c>
    </row>
    <row r="72" spans="1:10" s="16" customFormat="1" ht="32.450000000000003" customHeight="1" x14ac:dyDescent="0.2">
      <c r="B72" s="214" t="s">
        <v>435</v>
      </c>
      <c r="C72" s="254" t="s">
        <v>552</v>
      </c>
      <c r="D72" s="214">
        <v>90304</v>
      </c>
      <c r="E72" s="238" t="s">
        <v>431</v>
      </c>
      <c r="F72" s="214" t="s">
        <v>31</v>
      </c>
      <c r="G72" s="214">
        <v>100</v>
      </c>
      <c r="H72" s="217">
        <v>44.96</v>
      </c>
      <c r="I72" s="212">
        <f t="shared" si="2"/>
        <v>44.96</v>
      </c>
      <c r="J72" s="213">
        <f t="shared" si="3"/>
        <v>4496</v>
      </c>
    </row>
    <row r="73" spans="1:10" s="16" customFormat="1" ht="34.15" customHeight="1" x14ac:dyDescent="0.2">
      <c r="B73" s="214" t="s">
        <v>436</v>
      </c>
      <c r="C73" s="254" t="s">
        <v>552</v>
      </c>
      <c r="D73" s="214">
        <v>90305</v>
      </c>
      <c r="E73" s="238" t="s">
        <v>432</v>
      </c>
      <c r="F73" s="214" t="s">
        <v>31</v>
      </c>
      <c r="G73" s="214">
        <v>25</v>
      </c>
      <c r="H73" s="217">
        <v>74.459999999999994</v>
      </c>
      <c r="I73" s="212">
        <f t="shared" si="2"/>
        <v>74.459999999999994</v>
      </c>
      <c r="J73" s="213">
        <f t="shared" si="3"/>
        <v>1861.5</v>
      </c>
    </row>
    <row r="74" spans="1:10" s="16" customFormat="1" ht="37.15" customHeight="1" x14ac:dyDescent="0.2">
      <c r="B74" s="214" t="s">
        <v>437</v>
      </c>
      <c r="C74" s="254" t="s">
        <v>552</v>
      </c>
      <c r="D74" s="214">
        <v>90501</v>
      </c>
      <c r="E74" s="238" t="s">
        <v>433</v>
      </c>
      <c r="F74" s="214" t="s">
        <v>19</v>
      </c>
      <c r="G74" s="214">
        <v>2</v>
      </c>
      <c r="H74" s="217">
        <v>65.650000000000006</v>
      </c>
      <c r="I74" s="212">
        <f t="shared" si="2"/>
        <v>65.650000000000006</v>
      </c>
      <c r="J74" s="213">
        <f t="shared" si="3"/>
        <v>131.30000000000001</v>
      </c>
    </row>
    <row r="75" spans="1:10" s="16" customFormat="1" ht="22.15" customHeight="1" x14ac:dyDescent="0.2">
      <c r="B75" s="209">
        <v>10</v>
      </c>
      <c r="C75" s="209"/>
      <c r="D75" s="209"/>
      <c r="E75" s="224" t="s">
        <v>342</v>
      </c>
      <c r="F75" s="218"/>
      <c r="G75" s="209"/>
      <c r="H75" s="209"/>
      <c r="I75" s="209"/>
      <c r="J75" s="255">
        <f>SUM(J76:J92)*(1+J6)</f>
        <v>22571.995690000003</v>
      </c>
    </row>
    <row r="76" spans="1:10" s="16" customFormat="1" ht="30" x14ac:dyDescent="0.2">
      <c r="B76" s="214" t="s">
        <v>59</v>
      </c>
      <c r="C76" s="254" t="s">
        <v>552</v>
      </c>
      <c r="D76" s="245" t="s">
        <v>456</v>
      </c>
      <c r="E76" s="244" t="s">
        <v>538</v>
      </c>
      <c r="F76" s="214" t="s">
        <v>19</v>
      </c>
      <c r="G76" s="214">
        <v>3</v>
      </c>
      <c r="H76" s="217">
        <v>174.13</v>
      </c>
      <c r="I76" s="212">
        <f t="shared" si="2"/>
        <v>174.13</v>
      </c>
      <c r="J76" s="213">
        <f t="shared" si="3"/>
        <v>522.39</v>
      </c>
    </row>
    <row r="77" spans="1:10" s="16" customFormat="1" ht="42" customHeight="1" x14ac:dyDescent="0.2">
      <c r="B77" s="214" t="s">
        <v>438</v>
      </c>
      <c r="C77" s="254" t="s">
        <v>552</v>
      </c>
      <c r="D77" s="245" t="s">
        <v>457</v>
      </c>
      <c r="E77" s="243" t="s">
        <v>539</v>
      </c>
      <c r="F77" s="214" t="s">
        <v>19</v>
      </c>
      <c r="G77" s="214">
        <v>7</v>
      </c>
      <c r="H77" s="217">
        <v>22.21</v>
      </c>
      <c r="I77" s="212">
        <f t="shared" si="2"/>
        <v>22.21</v>
      </c>
      <c r="J77" s="213">
        <f t="shared" ref="J77:J131" si="4">ROUND(I77*G77,2)</f>
        <v>155.47</v>
      </c>
    </row>
    <row r="78" spans="1:10" s="16" customFormat="1" ht="37.15" customHeight="1" x14ac:dyDescent="0.2">
      <c r="B78" s="214" t="s">
        <v>439</v>
      </c>
      <c r="C78" s="254" t="s">
        <v>552</v>
      </c>
      <c r="D78" s="245" t="s">
        <v>458</v>
      </c>
      <c r="E78" s="243" t="s">
        <v>540</v>
      </c>
      <c r="F78" s="214" t="s">
        <v>19</v>
      </c>
      <c r="G78" s="214">
        <v>4</v>
      </c>
      <c r="H78" s="217">
        <v>20.95</v>
      </c>
      <c r="I78" s="212">
        <f t="shared" si="2"/>
        <v>20.95</v>
      </c>
      <c r="J78" s="213">
        <f t="shared" si="4"/>
        <v>83.8</v>
      </c>
    </row>
    <row r="79" spans="1:10" s="16" customFormat="1" ht="29.45" customHeight="1" x14ac:dyDescent="0.2">
      <c r="A79" s="16">
        <v>4</v>
      </c>
      <c r="B79" s="214" t="s">
        <v>440</v>
      </c>
      <c r="C79" s="254" t="s">
        <v>552</v>
      </c>
      <c r="D79" s="245" t="s">
        <v>459</v>
      </c>
      <c r="E79" s="243" t="s">
        <v>541</v>
      </c>
      <c r="F79" s="214" t="s">
        <v>19</v>
      </c>
      <c r="G79" s="214">
        <v>4</v>
      </c>
      <c r="H79" s="217">
        <v>21.69</v>
      </c>
      <c r="I79" s="212">
        <f t="shared" si="2"/>
        <v>21.69</v>
      </c>
      <c r="J79" s="213">
        <f t="shared" si="4"/>
        <v>86.76</v>
      </c>
    </row>
    <row r="80" spans="1:10" s="16" customFormat="1" ht="29.45" customHeight="1" x14ac:dyDescent="0.2">
      <c r="B80" s="214" t="s">
        <v>441</v>
      </c>
      <c r="C80" s="254" t="s">
        <v>552</v>
      </c>
      <c r="D80" s="245" t="s">
        <v>460</v>
      </c>
      <c r="E80" s="243" t="s">
        <v>542</v>
      </c>
      <c r="F80" s="214" t="s">
        <v>19</v>
      </c>
      <c r="G80" s="214">
        <v>4</v>
      </c>
      <c r="H80" s="217">
        <v>50.1</v>
      </c>
      <c r="I80" s="212">
        <f t="shared" si="2"/>
        <v>50.1</v>
      </c>
      <c r="J80" s="213">
        <f t="shared" si="4"/>
        <v>200.4</v>
      </c>
    </row>
    <row r="81" spans="2:10" s="16" customFormat="1" ht="45" customHeight="1" x14ac:dyDescent="0.2">
      <c r="B81" s="214" t="s">
        <v>442</v>
      </c>
      <c r="C81" s="254" t="s">
        <v>552</v>
      </c>
      <c r="D81" s="246" t="s">
        <v>461</v>
      </c>
      <c r="E81" s="244" t="s">
        <v>543</v>
      </c>
      <c r="F81" s="214" t="s">
        <v>19</v>
      </c>
      <c r="G81" s="214">
        <v>1</v>
      </c>
      <c r="H81" s="217">
        <v>118.07</v>
      </c>
      <c r="I81" s="212">
        <f t="shared" ref="I81:I133" si="5">H81</f>
        <v>118.07</v>
      </c>
      <c r="J81" s="213">
        <f t="shared" si="4"/>
        <v>118.07</v>
      </c>
    </row>
    <row r="82" spans="2:10" s="16" customFormat="1" ht="37.15" customHeight="1" x14ac:dyDescent="0.2">
      <c r="B82" s="214" t="s">
        <v>443</v>
      </c>
      <c r="C82" s="254" t="s">
        <v>552</v>
      </c>
      <c r="D82" s="246" t="s">
        <v>462</v>
      </c>
      <c r="E82" s="244" t="s">
        <v>544</v>
      </c>
      <c r="F82" s="214" t="s">
        <v>31</v>
      </c>
      <c r="G82" s="214">
        <v>199</v>
      </c>
      <c r="H82" s="217">
        <v>6.05</v>
      </c>
      <c r="I82" s="212">
        <f t="shared" si="5"/>
        <v>6.05</v>
      </c>
      <c r="J82" s="213">
        <f t="shared" si="4"/>
        <v>1203.95</v>
      </c>
    </row>
    <row r="83" spans="2:10" s="16" customFormat="1" ht="42.6" customHeight="1" x14ac:dyDescent="0.2">
      <c r="B83" s="214" t="s">
        <v>444</v>
      </c>
      <c r="C83" s="254" t="s">
        <v>552</v>
      </c>
      <c r="D83" s="245" t="s">
        <v>463</v>
      </c>
      <c r="E83" s="243" t="s">
        <v>545</v>
      </c>
      <c r="F83" s="214" t="s">
        <v>31</v>
      </c>
      <c r="G83" s="214">
        <v>288</v>
      </c>
      <c r="H83" s="217">
        <v>7.15</v>
      </c>
      <c r="I83" s="212">
        <f t="shared" si="5"/>
        <v>7.15</v>
      </c>
      <c r="J83" s="213">
        <f t="shared" si="4"/>
        <v>2059.1999999999998</v>
      </c>
    </row>
    <row r="84" spans="2:10" s="16" customFormat="1" ht="30" customHeight="1" x14ac:dyDescent="0.2">
      <c r="B84" s="214" t="s">
        <v>445</v>
      </c>
      <c r="C84" s="254" t="s">
        <v>552</v>
      </c>
      <c r="D84" s="245" t="s">
        <v>464</v>
      </c>
      <c r="E84" s="243" t="s">
        <v>546</v>
      </c>
      <c r="F84" s="214" t="s">
        <v>31</v>
      </c>
      <c r="G84" s="214">
        <v>135</v>
      </c>
      <c r="H84" s="217">
        <v>10.56</v>
      </c>
      <c r="I84" s="212">
        <f t="shared" si="5"/>
        <v>10.56</v>
      </c>
      <c r="J84" s="213">
        <f t="shared" si="4"/>
        <v>1425.6</v>
      </c>
    </row>
    <row r="85" spans="2:10" s="16" customFormat="1" ht="52.15" customHeight="1" x14ac:dyDescent="0.2">
      <c r="B85" s="214" t="s">
        <v>446</v>
      </c>
      <c r="C85" s="254" t="s">
        <v>552</v>
      </c>
      <c r="D85" s="245" t="s">
        <v>465</v>
      </c>
      <c r="E85" s="243" t="s">
        <v>547</v>
      </c>
      <c r="F85" s="214" t="s">
        <v>31</v>
      </c>
      <c r="G85" s="214">
        <v>10</v>
      </c>
      <c r="H85" s="217">
        <v>11.91</v>
      </c>
      <c r="I85" s="212">
        <f t="shared" si="5"/>
        <v>11.91</v>
      </c>
      <c r="J85" s="213">
        <f t="shared" si="4"/>
        <v>119.1</v>
      </c>
    </row>
    <row r="86" spans="2:10" s="16" customFormat="1" ht="43.9" customHeight="1" x14ac:dyDescent="0.2">
      <c r="B86" s="214" t="s">
        <v>447</v>
      </c>
      <c r="C86" s="254" t="s">
        <v>552</v>
      </c>
      <c r="D86" s="245" t="s">
        <v>466</v>
      </c>
      <c r="E86" s="243" t="s">
        <v>548</v>
      </c>
      <c r="F86" s="214" t="s">
        <v>31</v>
      </c>
      <c r="G86" s="214">
        <v>144</v>
      </c>
      <c r="H86" s="217">
        <v>25.46</v>
      </c>
      <c r="I86" s="212">
        <f t="shared" si="5"/>
        <v>25.46</v>
      </c>
      <c r="J86" s="213">
        <f t="shared" si="4"/>
        <v>3666.24</v>
      </c>
    </row>
    <row r="87" spans="2:10" s="16" customFormat="1" ht="42.6" customHeight="1" x14ac:dyDescent="0.2">
      <c r="B87" s="214" t="s">
        <v>448</v>
      </c>
      <c r="C87" s="254" t="s">
        <v>552</v>
      </c>
      <c r="D87" s="245" t="s">
        <v>467</v>
      </c>
      <c r="E87" s="243" t="s">
        <v>549</v>
      </c>
      <c r="F87" s="214" t="s">
        <v>31</v>
      </c>
      <c r="G87" s="214">
        <v>45</v>
      </c>
      <c r="H87" s="217">
        <v>43.77</v>
      </c>
      <c r="I87" s="212">
        <f t="shared" si="5"/>
        <v>43.77</v>
      </c>
      <c r="J87" s="213">
        <f t="shared" si="4"/>
        <v>1969.65</v>
      </c>
    </row>
    <row r="88" spans="2:10" s="16" customFormat="1" ht="36" customHeight="1" x14ac:dyDescent="0.2">
      <c r="B88" s="214" t="s">
        <v>449</v>
      </c>
      <c r="C88" s="254" t="s">
        <v>552</v>
      </c>
      <c r="D88" s="245" t="s">
        <v>468</v>
      </c>
      <c r="E88" s="244" t="s">
        <v>550</v>
      </c>
      <c r="F88" s="214" t="s">
        <v>31</v>
      </c>
      <c r="G88" s="214">
        <v>77</v>
      </c>
      <c r="H88" s="217">
        <v>11.23</v>
      </c>
      <c r="I88" s="212">
        <f t="shared" si="5"/>
        <v>11.23</v>
      </c>
      <c r="J88" s="213">
        <f t="shared" si="4"/>
        <v>864.71</v>
      </c>
    </row>
    <row r="89" spans="2:10" s="16" customFormat="1" ht="34.15" customHeight="1" x14ac:dyDescent="0.2">
      <c r="B89" s="214" t="s">
        <v>450</v>
      </c>
      <c r="C89" s="254" t="s">
        <v>552</v>
      </c>
      <c r="D89" s="245" t="s">
        <v>469</v>
      </c>
      <c r="E89" s="243" t="s">
        <v>560</v>
      </c>
      <c r="F89" s="214" t="s">
        <v>19</v>
      </c>
      <c r="G89" s="214">
        <v>11</v>
      </c>
      <c r="H89" s="217">
        <v>8.9</v>
      </c>
      <c r="I89" s="212">
        <f t="shared" si="5"/>
        <v>8.9</v>
      </c>
      <c r="J89" s="213">
        <f t="shared" si="4"/>
        <v>97.9</v>
      </c>
    </row>
    <row r="90" spans="2:10" s="16" customFormat="1" ht="37.15" customHeight="1" x14ac:dyDescent="0.2">
      <c r="B90" s="214" t="s">
        <v>451</v>
      </c>
      <c r="C90" s="254" t="s">
        <v>552</v>
      </c>
      <c r="D90" s="245" t="s">
        <v>470</v>
      </c>
      <c r="E90" s="243" t="s">
        <v>561</v>
      </c>
      <c r="F90" s="214" t="s">
        <v>19</v>
      </c>
      <c r="G90" s="214">
        <v>3</v>
      </c>
      <c r="H90" s="217">
        <v>10.43</v>
      </c>
      <c r="I90" s="212">
        <f t="shared" si="5"/>
        <v>10.43</v>
      </c>
      <c r="J90" s="213">
        <f t="shared" si="4"/>
        <v>31.29</v>
      </c>
    </row>
    <row r="91" spans="2:10" s="16" customFormat="1" ht="42.6" customHeight="1" x14ac:dyDescent="0.2">
      <c r="B91" s="214" t="s">
        <v>452</v>
      </c>
      <c r="C91" s="254" t="s">
        <v>552</v>
      </c>
      <c r="D91" s="245" t="s">
        <v>471</v>
      </c>
      <c r="E91" s="243" t="s">
        <v>454</v>
      </c>
      <c r="F91" s="214" t="s">
        <v>19</v>
      </c>
      <c r="G91" s="214">
        <v>12</v>
      </c>
      <c r="H91" s="217">
        <v>474.32</v>
      </c>
      <c r="I91" s="212">
        <f t="shared" si="5"/>
        <v>474.32</v>
      </c>
      <c r="J91" s="213">
        <f t="shared" si="4"/>
        <v>5691.84</v>
      </c>
    </row>
    <row r="92" spans="2:10" s="16" customFormat="1" ht="36" customHeight="1" x14ac:dyDescent="0.2">
      <c r="B92" s="214" t="s">
        <v>453</v>
      </c>
      <c r="C92" s="254" t="s">
        <v>552</v>
      </c>
      <c r="D92" s="245" t="s">
        <v>472</v>
      </c>
      <c r="E92" s="243" t="s">
        <v>455</v>
      </c>
      <c r="F92" s="214" t="s">
        <v>19</v>
      </c>
      <c r="G92" s="214">
        <v>1</v>
      </c>
      <c r="H92" s="217">
        <v>269.18</v>
      </c>
      <c r="I92" s="212">
        <f t="shared" si="5"/>
        <v>269.18</v>
      </c>
      <c r="J92" s="213">
        <f t="shared" si="4"/>
        <v>269.18</v>
      </c>
    </row>
    <row r="93" spans="2:10" s="16" customFormat="1" ht="31.9" customHeight="1" x14ac:dyDescent="0.2">
      <c r="B93" s="209">
        <v>11</v>
      </c>
      <c r="C93" s="209"/>
      <c r="D93" s="209"/>
      <c r="E93" s="247" t="s">
        <v>475</v>
      </c>
      <c r="F93" s="218"/>
      <c r="G93" s="209"/>
      <c r="H93" s="209"/>
      <c r="I93" s="209"/>
      <c r="J93" s="255">
        <f>SUM(J94:J95)*(1+J6)</f>
        <v>6087.2309660000001</v>
      </c>
    </row>
    <row r="94" spans="2:10" s="16" customFormat="1" ht="33" customHeight="1" x14ac:dyDescent="0.2">
      <c r="B94" s="214" t="s">
        <v>61</v>
      </c>
      <c r="C94" s="254" t="s">
        <v>552</v>
      </c>
      <c r="D94" s="214">
        <v>120101</v>
      </c>
      <c r="E94" s="248" t="s">
        <v>473</v>
      </c>
      <c r="F94" s="214" t="s">
        <v>321</v>
      </c>
      <c r="G94" s="214">
        <v>5.88</v>
      </c>
      <c r="H94" s="217">
        <v>467.59</v>
      </c>
      <c r="I94" s="212">
        <f t="shared" si="5"/>
        <v>467.59</v>
      </c>
      <c r="J94" s="213">
        <f>ROUND(I94*G94,2)</f>
        <v>2749.43</v>
      </c>
    </row>
    <row r="95" spans="2:10" s="16" customFormat="1" ht="30" customHeight="1" x14ac:dyDescent="0.2">
      <c r="B95" s="214" t="s">
        <v>484</v>
      </c>
      <c r="C95" s="254" t="s">
        <v>552</v>
      </c>
      <c r="D95" s="214">
        <v>120103</v>
      </c>
      <c r="E95" s="248" t="s">
        <v>474</v>
      </c>
      <c r="F95" s="214" t="s">
        <v>321</v>
      </c>
      <c r="G95" s="212">
        <v>3.2</v>
      </c>
      <c r="H95" s="217">
        <v>705.42</v>
      </c>
      <c r="I95" s="212">
        <f t="shared" si="5"/>
        <v>705.42</v>
      </c>
      <c r="J95" s="213">
        <f t="shared" si="4"/>
        <v>2257.34</v>
      </c>
    </row>
    <row r="96" spans="2:10" s="16" customFormat="1" ht="22.15" customHeight="1" x14ac:dyDescent="0.2">
      <c r="B96" s="209">
        <v>12</v>
      </c>
      <c r="C96" s="209"/>
      <c r="D96" s="209"/>
      <c r="E96" s="224" t="s">
        <v>476</v>
      </c>
      <c r="F96" s="218"/>
      <c r="G96" s="209"/>
      <c r="H96" s="209"/>
      <c r="I96" s="209"/>
      <c r="J96" s="255">
        <f>SUM(J97:J100)*(1+J6)</f>
        <v>14502.706774</v>
      </c>
    </row>
    <row r="97" spans="2:10" s="16" customFormat="1" ht="42.6" customHeight="1" x14ac:dyDescent="0.2">
      <c r="B97" s="214" t="s">
        <v>63</v>
      </c>
      <c r="C97" s="254" t="s">
        <v>552</v>
      </c>
      <c r="D97" s="214">
        <v>13021</v>
      </c>
      <c r="E97" s="227" t="s">
        <v>477</v>
      </c>
      <c r="F97" s="214" t="s">
        <v>19</v>
      </c>
      <c r="G97" s="214">
        <v>4</v>
      </c>
      <c r="H97" s="217">
        <v>215.47</v>
      </c>
      <c r="I97" s="212">
        <f t="shared" si="5"/>
        <v>215.47</v>
      </c>
      <c r="J97" s="213">
        <f t="shared" si="4"/>
        <v>861.88</v>
      </c>
    </row>
    <row r="98" spans="2:10" s="16" customFormat="1" ht="44.45" customHeight="1" x14ac:dyDescent="0.2">
      <c r="B98" s="214" t="s">
        <v>481</v>
      </c>
      <c r="C98" s="254" t="s">
        <v>552</v>
      </c>
      <c r="D98" s="214">
        <v>130202</v>
      </c>
      <c r="E98" s="227" t="s">
        <v>478</v>
      </c>
      <c r="F98" s="214" t="s">
        <v>19</v>
      </c>
      <c r="G98" s="214">
        <v>2</v>
      </c>
      <c r="H98" s="217">
        <v>230.21</v>
      </c>
      <c r="I98" s="212">
        <f t="shared" si="5"/>
        <v>230.21</v>
      </c>
      <c r="J98" s="213">
        <f t="shared" si="4"/>
        <v>460.42</v>
      </c>
    </row>
    <row r="99" spans="2:10" s="16" customFormat="1" ht="36" customHeight="1" x14ac:dyDescent="0.2">
      <c r="B99" s="214" t="s">
        <v>482</v>
      </c>
      <c r="C99" s="254" t="s">
        <v>552</v>
      </c>
      <c r="D99" s="214">
        <v>130204</v>
      </c>
      <c r="E99" s="227" t="s">
        <v>479</v>
      </c>
      <c r="F99" s="214" t="s">
        <v>31</v>
      </c>
      <c r="G99" s="214">
        <v>15.36</v>
      </c>
      <c r="H99" s="217">
        <v>138.81</v>
      </c>
      <c r="I99" s="212">
        <f t="shared" si="5"/>
        <v>138.81</v>
      </c>
      <c r="J99" s="213">
        <f t="shared" si="4"/>
        <v>2132.12</v>
      </c>
    </row>
    <row r="100" spans="2:10" s="16" customFormat="1" ht="43.9" customHeight="1" x14ac:dyDescent="0.2">
      <c r="B100" s="214" t="s">
        <v>483</v>
      </c>
      <c r="C100" s="254" t="s">
        <v>552</v>
      </c>
      <c r="D100" s="214">
        <v>130209</v>
      </c>
      <c r="E100" s="227" t="s">
        <v>480</v>
      </c>
      <c r="F100" s="214" t="s">
        <v>31</v>
      </c>
      <c r="G100" s="214">
        <v>12.64</v>
      </c>
      <c r="H100" s="217">
        <v>670.42</v>
      </c>
      <c r="I100" s="212">
        <f t="shared" si="5"/>
        <v>670.42</v>
      </c>
      <c r="J100" s="213">
        <f t="shared" si="4"/>
        <v>8474.11</v>
      </c>
    </row>
    <row r="101" spans="2:10" s="16" customFormat="1" ht="28.15" customHeight="1" x14ac:dyDescent="0.2">
      <c r="B101" s="209">
        <v>13</v>
      </c>
      <c r="C101" s="209"/>
      <c r="D101" s="209"/>
      <c r="E101" s="224" t="s">
        <v>343</v>
      </c>
      <c r="F101" s="218"/>
      <c r="G101" s="209"/>
      <c r="H101" s="209"/>
      <c r="I101" s="209"/>
      <c r="J101" s="255">
        <f>SUM(J102:J105)*(1+J6)</f>
        <v>27692.641339999998</v>
      </c>
    </row>
    <row r="102" spans="2:10" s="16" customFormat="1" ht="35.450000000000003" customHeight="1" x14ac:dyDescent="0.2">
      <c r="B102" s="214" t="s">
        <v>65</v>
      </c>
      <c r="C102" s="254" t="s">
        <v>552</v>
      </c>
      <c r="D102" s="214">
        <v>140101</v>
      </c>
      <c r="E102" s="227" t="s">
        <v>485</v>
      </c>
      <c r="F102" s="214" t="s">
        <v>321</v>
      </c>
      <c r="G102" s="214">
        <v>47.16</v>
      </c>
      <c r="H102" s="217">
        <v>29.15</v>
      </c>
      <c r="I102" s="212">
        <f t="shared" si="5"/>
        <v>29.15</v>
      </c>
      <c r="J102" s="213">
        <f>ROUND(I102*G102,2)</f>
        <v>1374.71</v>
      </c>
    </row>
    <row r="103" spans="2:10" s="16" customFormat="1" ht="34.15" customHeight="1" x14ac:dyDescent="0.2">
      <c r="B103" s="214" t="s">
        <v>489</v>
      </c>
      <c r="C103" s="254" t="s">
        <v>552</v>
      </c>
      <c r="D103" s="214">
        <v>140102</v>
      </c>
      <c r="E103" s="227" t="s">
        <v>486</v>
      </c>
      <c r="F103" s="214" t="s">
        <v>321</v>
      </c>
      <c r="G103" s="214">
        <v>440.54</v>
      </c>
      <c r="H103" s="217">
        <v>30.73</v>
      </c>
      <c r="I103" s="212">
        <f t="shared" si="5"/>
        <v>30.73</v>
      </c>
      <c r="J103" s="213">
        <f>ROUND(I103*G103,2)</f>
        <v>13537.79</v>
      </c>
    </row>
    <row r="104" spans="2:10" s="16" customFormat="1" ht="34.15" customHeight="1" x14ac:dyDescent="0.2">
      <c r="B104" s="214" t="s">
        <v>490</v>
      </c>
      <c r="C104" s="254" t="s">
        <v>552</v>
      </c>
      <c r="D104" s="214">
        <v>140104</v>
      </c>
      <c r="E104" s="227" t="s">
        <v>487</v>
      </c>
      <c r="F104" s="214" t="s">
        <v>321</v>
      </c>
      <c r="G104" s="214">
        <v>487.7</v>
      </c>
      <c r="H104" s="217">
        <v>8.08</v>
      </c>
      <c r="I104" s="212">
        <f t="shared" si="5"/>
        <v>8.08</v>
      </c>
      <c r="J104" s="213">
        <f t="shared" si="4"/>
        <v>3940.62</v>
      </c>
    </row>
    <row r="105" spans="2:10" s="16" customFormat="1" ht="30" customHeight="1" x14ac:dyDescent="0.2">
      <c r="B105" s="214" t="s">
        <v>491</v>
      </c>
      <c r="C105" s="254" t="s">
        <v>552</v>
      </c>
      <c r="D105" s="214">
        <v>140107</v>
      </c>
      <c r="E105" s="250" t="s">
        <v>488</v>
      </c>
      <c r="F105" s="214" t="s">
        <v>321</v>
      </c>
      <c r="G105" s="214">
        <v>47.16</v>
      </c>
      <c r="H105" s="217">
        <v>83.21</v>
      </c>
      <c r="I105" s="212">
        <f t="shared" si="5"/>
        <v>83.21</v>
      </c>
      <c r="J105" s="213">
        <f t="shared" si="4"/>
        <v>3924.18</v>
      </c>
    </row>
    <row r="106" spans="2:10" s="16" customFormat="1" ht="34.9" customHeight="1" x14ac:dyDescent="0.2">
      <c r="B106" s="209">
        <v>14</v>
      </c>
      <c r="C106" s="209"/>
      <c r="D106" s="209"/>
      <c r="E106" s="224" t="s">
        <v>344</v>
      </c>
      <c r="F106" s="218"/>
      <c r="G106" s="209"/>
      <c r="H106" s="209"/>
      <c r="I106" s="209"/>
      <c r="J106" s="255">
        <f>SUM(J107:J110)*(1+J6)</f>
        <v>29217.813808000003</v>
      </c>
    </row>
    <row r="107" spans="2:10" s="16" customFormat="1" ht="60" customHeight="1" x14ac:dyDescent="0.2">
      <c r="B107" s="214" t="s">
        <v>67</v>
      </c>
      <c r="C107" s="254" t="s">
        <v>552</v>
      </c>
      <c r="D107" s="214">
        <v>150104</v>
      </c>
      <c r="E107" s="228" t="s">
        <v>492</v>
      </c>
      <c r="F107" s="214" t="s">
        <v>321</v>
      </c>
      <c r="G107" s="214">
        <v>7.68</v>
      </c>
      <c r="H107" s="217">
        <v>85.27</v>
      </c>
      <c r="I107" s="212">
        <f t="shared" si="5"/>
        <v>85.27</v>
      </c>
      <c r="J107" s="213">
        <f t="shared" si="4"/>
        <v>654.87</v>
      </c>
    </row>
    <row r="108" spans="2:10" s="16" customFormat="1" ht="45" customHeight="1" x14ac:dyDescent="0.2">
      <c r="B108" s="214" t="s">
        <v>498</v>
      </c>
      <c r="C108" s="254" t="s">
        <v>552</v>
      </c>
      <c r="D108" s="214">
        <v>150115</v>
      </c>
      <c r="E108" s="227" t="s">
        <v>493</v>
      </c>
      <c r="F108" s="214" t="s">
        <v>321</v>
      </c>
      <c r="G108" s="214">
        <v>48.92</v>
      </c>
      <c r="H108" s="217">
        <v>115.84</v>
      </c>
      <c r="I108" s="212">
        <f t="shared" si="5"/>
        <v>115.84</v>
      </c>
      <c r="J108" s="213">
        <f t="shared" si="4"/>
        <v>5666.89</v>
      </c>
    </row>
    <row r="109" spans="2:10" s="16" customFormat="1" ht="30" customHeight="1" x14ac:dyDescent="0.2">
      <c r="B109" s="214" t="s">
        <v>499</v>
      </c>
      <c r="C109" s="254" t="s">
        <v>552</v>
      </c>
      <c r="D109" s="214">
        <v>150301</v>
      </c>
      <c r="E109" s="227" t="s">
        <v>494</v>
      </c>
      <c r="F109" s="214" t="s">
        <v>321</v>
      </c>
      <c r="G109" s="214">
        <v>8.14</v>
      </c>
      <c r="H109" s="217">
        <v>51.68</v>
      </c>
      <c r="I109" s="212">
        <f t="shared" si="5"/>
        <v>51.68</v>
      </c>
      <c r="J109" s="213">
        <f t="shared" si="4"/>
        <v>420.68</v>
      </c>
    </row>
    <row r="110" spans="2:10" s="16" customFormat="1" ht="54" customHeight="1" x14ac:dyDescent="0.2">
      <c r="B110" s="214" t="s">
        <v>500</v>
      </c>
      <c r="C110" s="254" t="s">
        <v>552</v>
      </c>
      <c r="D110" s="214">
        <v>150405</v>
      </c>
      <c r="E110" s="227" t="s">
        <v>495</v>
      </c>
      <c r="F110" s="214" t="s">
        <v>321</v>
      </c>
      <c r="G110" s="214">
        <v>269.64</v>
      </c>
      <c r="H110" s="217">
        <v>64.12</v>
      </c>
      <c r="I110" s="212">
        <f t="shared" si="5"/>
        <v>64.12</v>
      </c>
      <c r="J110" s="213">
        <f t="shared" si="4"/>
        <v>17289.32</v>
      </c>
    </row>
    <row r="111" spans="2:10" s="16" customFormat="1" ht="21.6" customHeight="1" x14ac:dyDescent="0.2">
      <c r="B111" s="209">
        <v>15</v>
      </c>
      <c r="C111" s="209"/>
      <c r="D111" s="209"/>
      <c r="E111" s="224" t="s">
        <v>318</v>
      </c>
      <c r="F111" s="218"/>
      <c r="G111" s="209"/>
      <c r="H111" s="209"/>
      <c r="I111" s="209"/>
      <c r="J111" s="255">
        <f>SUM(J112:J113)*(1+J6)</f>
        <v>13999.730314</v>
      </c>
    </row>
    <row r="112" spans="2:10" s="16" customFormat="1" ht="38.25" customHeight="1" x14ac:dyDescent="0.2">
      <c r="B112" s="214" t="s">
        <v>69</v>
      </c>
      <c r="C112" s="254" t="s">
        <v>552</v>
      </c>
      <c r="D112" s="214">
        <v>170103</v>
      </c>
      <c r="E112" s="227" t="s">
        <v>497</v>
      </c>
      <c r="F112" s="214" t="s">
        <v>321</v>
      </c>
      <c r="G112" s="214">
        <v>17.329999999999998</v>
      </c>
      <c r="H112" s="217">
        <v>19.739999999999998</v>
      </c>
      <c r="I112" s="212">
        <f t="shared" si="5"/>
        <v>19.739999999999998</v>
      </c>
      <c r="J112" s="213">
        <f t="shared" si="4"/>
        <v>342.09</v>
      </c>
    </row>
    <row r="113" spans="2:10" s="16" customFormat="1" ht="38.25" customHeight="1" x14ac:dyDescent="0.2">
      <c r="B113" s="214" t="s">
        <v>501</v>
      </c>
      <c r="C113" s="254" t="s">
        <v>552</v>
      </c>
      <c r="D113" s="214">
        <v>170203</v>
      </c>
      <c r="E113" s="227" t="s">
        <v>496</v>
      </c>
      <c r="F113" s="214" t="s">
        <v>321</v>
      </c>
      <c r="G113" s="214">
        <v>423.21</v>
      </c>
      <c r="H113" s="217">
        <v>26.4</v>
      </c>
      <c r="I113" s="212">
        <f t="shared" si="5"/>
        <v>26.4</v>
      </c>
      <c r="J113" s="213">
        <f t="shared" si="4"/>
        <v>11172.74</v>
      </c>
    </row>
    <row r="114" spans="2:10" s="16" customFormat="1" ht="31.15" customHeight="1" x14ac:dyDescent="0.2">
      <c r="B114" s="209">
        <v>16</v>
      </c>
      <c r="C114" s="209"/>
      <c r="D114" s="209"/>
      <c r="E114" s="251" t="s">
        <v>502</v>
      </c>
      <c r="F114" s="218"/>
      <c r="G114" s="209"/>
      <c r="H114" s="209"/>
      <c r="I114" s="209"/>
      <c r="J114" s="255">
        <f>J115*(1+J6)</f>
        <v>132.449252</v>
      </c>
    </row>
    <row r="115" spans="2:10" s="16" customFormat="1" ht="35.450000000000003" customHeight="1" x14ac:dyDescent="0.2">
      <c r="B115" s="214" t="s">
        <v>71</v>
      </c>
      <c r="C115" s="254" t="s">
        <v>552</v>
      </c>
      <c r="D115" s="214">
        <v>180110</v>
      </c>
      <c r="E115" s="249" t="s">
        <v>503</v>
      </c>
      <c r="F115" s="214" t="s">
        <v>321</v>
      </c>
      <c r="G115" s="212">
        <v>0.4</v>
      </c>
      <c r="H115" s="217">
        <v>272.35000000000002</v>
      </c>
      <c r="I115" s="212">
        <f t="shared" si="5"/>
        <v>272.35000000000002</v>
      </c>
      <c r="J115" s="213">
        <f t="shared" si="4"/>
        <v>108.94</v>
      </c>
    </row>
    <row r="116" spans="2:10" s="16" customFormat="1" ht="36" customHeight="1" x14ac:dyDescent="0.2">
      <c r="B116" s="209">
        <v>17</v>
      </c>
      <c r="C116" s="209"/>
      <c r="D116" s="209"/>
      <c r="E116" s="224" t="s">
        <v>504</v>
      </c>
      <c r="F116" s="218"/>
      <c r="G116" s="209"/>
      <c r="H116" s="209"/>
      <c r="I116" s="209"/>
      <c r="J116" s="255">
        <f>SUM(J117:J128)*(1+J6)</f>
        <v>374997.64381000004</v>
      </c>
    </row>
    <row r="117" spans="2:10" s="16" customFormat="1" ht="39" customHeight="1" x14ac:dyDescent="0.2">
      <c r="B117" s="214" t="s">
        <v>124</v>
      </c>
      <c r="C117" s="254" t="s">
        <v>552</v>
      </c>
      <c r="D117" s="214">
        <v>200105</v>
      </c>
      <c r="E117" s="227" t="s">
        <v>523</v>
      </c>
      <c r="F117" s="214" t="s">
        <v>321</v>
      </c>
      <c r="G117" s="214">
        <v>294.02999999999997</v>
      </c>
      <c r="H117" s="217">
        <v>25.29</v>
      </c>
      <c r="I117" s="212">
        <f t="shared" si="5"/>
        <v>25.29</v>
      </c>
      <c r="J117" s="213">
        <f t="shared" si="4"/>
        <v>7436.02</v>
      </c>
    </row>
    <row r="118" spans="2:10" s="16" customFormat="1" ht="39.6" customHeight="1" x14ac:dyDescent="0.2">
      <c r="B118" s="214" t="s">
        <v>505</v>
      </c>
      <c r="C118" s="254" t="s">
        <v>552</v>
      </c>
      <c r="D118" s="214">
        <v>200106</v>
      </c>
      <c r="E118" s="252" t="s">
        <v>524</v>
      </c>
      <c r="F118" s="214" t="s">
        <v>31</v>
      </c>
      <c r="G118" s="214">
        <v>180</v>
      </c>
      <c r="H118" s="217">
        <v>4.41</v>
      </c>
      <c r="I118" s="212">
        <f t="shared" si="5"/>
        <v>4.41</v>
      </c>
      <c r="J118" s="213">
        <f t="shared" si="4"/>
        <v>793.8</v>
      </c>
    </row>
    <row r="119" spans="2:10" s="16" customFormat="1" ht="46.15" customHeight="1" x14ac:dyDescent="0.2">
      <c r="B119" s="214" t="s">
        <v>506</v>
      </c>
      <c r="C119" s="254" t="s">
        <v>552</v>
      </c>
      <c r="D119" s="214">
        <v>200201</v>
      </c>
      <c r="E119" s="227" t="s">
        <v>525</v>
      </c>
      <c r="F119" s="214" t="s">
        <v>31</v>
      </c>
      <c r="G119" s="214">
        <v>10.24</v>
      </c>
      <c r="H119" s="217">
        <v>330.69</v>
      </c>
      <c r="I119" s="212">
        <f t="shared" si="5"/>
        <v>330.69</v>
      </c>
      <c r="J119" s="213">
        <f t="shared" si="4"/>
        <v>3386.27</v>
      </c>
    </row>
    <row r="120" spans="2:10" s="16" customFormat="1" ht="42.6" customHeight="1" x14ac:dyDescent="0.2">
      <c r="B120" s="214" t="s">
        <v>507</v>
      </c>
      <c r="C120" s="254" t="s">
        <v>552</v>
      </c>
      <c r="D120" s="214">
        <v>200202</v>
      </c>
      <c r="E120" s="227" t="s">
        <v>526</v>
      </c>
      <c r="F120" s="214" t="s">
        <v>31</v>
      </c>
      <c r="G120" s="214">
        <v>104.85</v>
      </c>
      <c r="H120" s="217">
        <v>506.46</v>
      </c>
      <c r="I120" s="212">
        <f t="shared" si="5"/>
        <v>506.46</v>
      </c>
      <c r="J120" s="213">
        <f t="shared" si="4"/>
        <v>53102.33</v>
      </c>
    </row>
    <row r="121" spans="2:10" s="16" customFormat="1" ht="36" customHeight="1" x14ac:dyDescent="0.2">
      <c r="B121" s="214" t="s">
        <v>508</v>
      </c>
      <c r="C121" s="254" t="s">
        <v>552</v>
      </c>
      <c r="D121" s="214">
        <v>200204</v>
      </c>
      <c r="E121" s="227" t="s">
        <v>527</v>
      </c>
      <c r="F121" s="214" t="s">
        <v>321</v>
      </c>
      <c r="G121" s="214">
        <v>45.75</v>
      </c>
      <c r="H121" s="217">
        <v>415.18</v>
      </c>
      <c r="I121" s="212">
        <f t="shared" si="5"/>
        <v>415.18</v>
      </c>
      <c r="J121" s="213">
        <f t="shared" si="4"/>
        <v>18994.490000000002</v>
      </c>
    </row>
    <row r="122" spans="2:10" s="16" customFormat="1" ht="34.9" customHeight="1" x14ac:dyDescent="0.2">
      <c r="B122" s="214" t="s">
        <v>509</v>
      </c>
      <c r="C122" s="254" t="s">
        <v>552</v>
      </c>
      <c r="D122" s="214">
        <v>200301</v>
      </c>
      <c r="E122" s="227" t="s">
        <v>522</v>
      </c>
      <c r="F122" s="214" t="s">
        <v>551</v>
      </c>
      <c r="G122" s="214">
        <v>1</v>
      </c>
      <c r="H122" s="217">
        <v>11496.69</v>
      </c>
      <c r="I122" s="212">
        <f t="shared" si="5"/>
        <v>11496.69</v>
      </c>
      <c r="J122" s="213">
        <f t="shared" si="4"/>
        <v>11496.69</v>
      </c>
    </row>
    <row r="123" spans="2:10" s="16" customFormat="1" ht="28.9" customHeight="1" x14ac:dyDescent="0.2">
      <c r="B123" s="214" t="s">
        <v>510</v>
      </c>
      <c r="C123" s="254" t="s">
        <v>552</v>
      </c>
      <c r="D123" s="214">
        <v>200302</v>
      </c>
      <c r="E123" s="227" t="s">
        <v>521</v>
      </c>
      <c r="F123" s="214" t="s">
        <v>535</v>
      </c>
      <c r="G123" s="214">
        <v>14.7</v>
      </c>
      <c r="H123" s="217">
        <v>140.47</v>
      </c>
      <c r="I123" s="212">
        <f t="shared" si="5"/>
        <v>140.47</v>
      </c>
      <c r="J123" s="213">
        <f t="shared" si="4"/>
        <v>2064.91</v>
      </c>
    </row>
    <row r="124" spans="2:10" s="16" customFormat="1" ht="38.450000000000003" customHeight="1" x14ac:dyDescent="0.2">
      <c r="B124" s="214" t="s">
        <v>511</v>
      </c>
      <c r="C124" s="254" t="s">
        <v>552</v>
      </c>
      <c r="D124" s="214">
        <v>200304</v>
      </c>
      <c r="E124" s="227" t="s">
        <v>520</v>
      </c>
      <c r="F124" s="214" t="s">
        <v>161</v>
      </c>
      <c r="G124" s="214">
        <v>646.87</v>
      </c>
      <c r="H124" s="217">
        <v>24.2</v>
      </c>
      <c r="I124" s="212">
        <f t="shared" si="5"/>
        <v>24.2</v>
      </c>
      <c r="J124" s="213">
        <f t="shared" si="4"/>
        <v>15654.25</v>
      </c>
    </row>
    <row r="125" spans="2:10" s="16" customFormat="1" ht="55.15" customHeight="1" x14ac:dyDescent="0.2">
      <c r="B125" s="214" t="s">
        <v>512</v>
      </c>
      <c r="C125" s="254" t="s">
        <v>552</v>
      </c>
      <c r="D125" s="214">
        <v>200305</v>
      </c>
      <c r="E125" s="227" t="s">
        <v>519</v>
      </c>
      <c r="F125" s="214" t="s">
        <v>535</v>
      </c>
      <c r="G125" s="214">
        <v>23.52</v>
      </c>
      <c r="H125" s="217">
        <v>643.57000000000005</v>
      </c>
      <c r="I125" s="212">
        <f t="shared" si="5"/>
        <v>643.57000000000005</v>
      </c>
      <c r="J125" s="213">
        <f t="shared" si="4"/>
        <v>15136.77</v>
      </c>
    </row>
    <row r="126" spans="2:10" s="16" customFormat="1" ht="34.9" customHeight="1" x14ac:dyDescent="0.2">
      <c r="B126" s="214" t="s">
        <v>513</v>
      </c>
      <c r="C126" s="254" t="s">
        <v>552</v>
      </c>
      <c r="D126" s="214">
        <v>200308</v>
      </c>
      <c r="E126" s="227" t="s">
        <v>518</v>
      </c>
      <c r="F126" s="214" t="s">
        <v>321</v>
      </c>
      <c r="G126" s="214">
        <v>514.61</v>
      </c>
      <c r="H126" s="217">
        <v>20</v>
      </c>
      <c r="I126" s="212">
        <f t="shared" si="5"/>
        <v>20</v>
      </c>
      <c r="J126" s="213">
        <f t="shared" si="4"/>
        <v>10292.200000000001</v>
      </c>
    </row>
    <row r="127" spans="2:10" s="16" customFormat="1" ht="38.25" customHeight="1" x14ac:dyDescent="0.2">
      <c r="B127" s="214" t="s">
        <v>514</v>
      </c>
      <c r="C127" s="254" t="s">
        <v>552</v>
      </c>
      <c r="D127" s="214">
        <v>200403</v>
      </c>
      <c r="E127" s="227" t="s">
        <v>517</v>
      </c>
      <c r="F127" s="214" t="s">
        <v>321</v>
      </c>
      <c r="G127" s="214">
        <v>504</v>
      </c>
      <c r="H127" s="217">
        <v>202.12</v>
      </c>
      <c r="I127" s="212">
        <f t="shared" si="5"/>
        <v>202.12</v>
      </c>
      <c r="J127" s="213">
        <f t="shared" si="4"/>
        <v>101868.48</v>
      </c>
    </row>
    <row r="128" spans="2:10" s="16" customFormat="1" ht="38.25" customHeight="1" x14ac:dyDescent="0.2">
      <c r="B128" s="214" t="s">
        <v>515</v>
      </c>
      <c r="C128" s="254" t="s">
        <v>552</v>
      </c>
      <c r="D128" s="214">
        <v>200404</v>
      </c>
      <c r="E128" s="228" t="s">
        <v>516</v>
      </c>
      <c r="F128" s="214" t="s">
        <v>321</v>
      </c>
      <c r="G128" s="214">
        <v>744.74</v>
      </c>
      <c r="H128" s="217">
        <v>91.59</v>
      </c>
      <c r="I128" s="212">
        <f t="shared" si="5"/>
        <v>91.59</v>
      </c>
      <c r="J128" s="213">
        <f t="shared" si="4"/>
        <v>68210.740000000005</v>
      </c>
    </row>
    <row r="129" spans="1:10" s="16" customFormat="1" ht="22.9" customHeight="1" x14ac:dyDescent="0.2">
      <c r="B129" s="209">
        <v>18</v>
      </c>
      <c r="C129" s="209"/>
      <c r="D129" s="209"/>
      <c r="E129" s="224" t="s">
        <v>345</v>
      </c>
      <c r="F129" s="218"/>
      <c r="G129" s="209"/>
      <c r="H129" s="209"/>
      <c r="I129" s="209"/>
      <c r="J129" s="255">
        <f>SUM(J130:J131)*(1+J6)</f>
        <v>6274.4033759999993</v>
      </c>
    </row>
    <row r="130" spans="1:10" s="16" customFormat="1" ht="30.6" customHeight="1" x14ac:dyDescent="0.2">
      <c r="B130" s="214" t="s">
        <v>126</v>
      </c>
      <c r="C130" s="254" t="s">
        <v>552</v>
      </c>
      <c r="D130" s="214">
        <v>230101</v>
      </c>
      <c r="E130" s="227" t="s">
        <v>528</v>
      </c>
      <c r="F130" s="214" t="s">
        <v>321</v>
      </c>
      <c r="G130" s="214">
        <v>504</v>
      </c>
      <c r="H130" s="217">
        <v>6.43</v>
      </c>
      <c r="I130" s="212">
        <f t="shared" si="5"/>
        <v>6.43</v>
      </c>
      <c r="J130" s="213">
        <f t="shared" si="4"/>
        <v>3240.72</v>
      </c>
    </row>
    <row r="131" spans="1:10" s="16" customFormat="1" ht="30" customHeight="1" x14ac:dyDescent="0.2">
      <c r="B131" s="214" t="s">
        <v>531</v>
      </c>
      <c r="C131" s="254" t="s">
        <v>552</v>
      </c>
      <c r="D131" s="214">
        <v>230201</v>
      </c>
      <c r="E131" s="227" t="s">
        <v>529</v>
      </c>
      <c r="F131" s="214" t="s">
        <v>535</v>
      </c>
      <c r="G131" s="214">
        <v>40</v>
      </c>
      <c r="H131" s="217">
        <v>48</v>
      </c>
      <c r="I131" s="212">
        <f t="shared" si="5"/>
        <v>48</v>
      </c>
      <c r="J131" s="213">
        <f t="shared" si="4"/>
        <v>1920</v>
      </c>
    </row>
    <row r="132" spans="1:10" s="16" customFormat="1" ht="20.45" customHeight="1" x14ac:dyDescent="0.2">
      <c r="B132" s="209">
        <v>19</v>
      </c>
      <c r="C132" s="209"/>
      <c r="D132" s="209"/>
      <c r="E132" s="225" t="s">
        <v>346</v>
      </c>
      <c r="F132" s="218"/>
      <c r="G132" s="209"/>
      <c r="H132" s="209"/>
      <c r="I132" s="209"/>
      <c r="J132" s="255">
        <f>SUM(J133)*(1+J6)</f>
        <v>170.30926400000001</v>
      </c>
    </row>
    <row r="133" spans="1:10" s="16" customFormat="1" ht="34.15" customHeight="1" thickBot="1" x14ac:dyDescent="0.25">
      <c r="B133" s="214" t="s">
        <v>128</v>
      </c>
      <c r="C133" s="254" t="s">
        <v>552</v>
      </c>
      <c r="D133" s="256" t="s">
        <v>558</v>
      </c>
      <c r="E133" s="253" t="s">
        <v>530</v>
      </c>
      <c r="F133" s="214" t="s">
        <v>31</v>
      </c>
      <c r="G133" s="214">
        <v>6.8</v>
      </c>
      <c r="H133" s="217">
        <v>20.6</v>
      </c>
      <c r="I133" s="212">
        <f t="shared" si="5"/>
        <v>20.6</v>
      </c>
      <c r="J133" s="213">
        <f t="shared" ref="J133" si="6">ROUND(I133*G133,2)</f>
        <v>140.08000000000001</v>
      </c>
    </row>
    <row r="134" spans="1:10" s="16" customFormat="1" ht="43.9" customHeight="1" x14ac:dyDescent="0.2">
      <c r="B134" s="135"/>
      <c r="C134" s="136"/>
      <c r="D134" s="136"/>
      <c r="E134" s="195"/>
      <c r="F134" s="136"/>
      <c r="G134" s="137"/>
      <c r="H134" s="352" t="s">
        <v>553</v>
      </c>
      <c r="I134" s="353"/>
      <c r="J134" s="196">
        <f>J132+J129+J116+J114+J111+J106+J101+J96+J93+J75+J69+J51+J48+J46+J43+J35+J29+J24+J16</f>
        <v>703260.88498700003</v>
      </c>
    </row>
    <row r="135" spans="1:10" s="16" customFormat="1" ht="41.45" customHeight="1" x14ac:dyDescent="0.2">
      <c r="B135" s="354" t="s">
        <v>554</v>
      </c>
      <c r="C135" s="354"/>
      <c r="D135" s="354"/>
      <c r="E135" s="354"/>
      <c r="F135" s="355" t="s">
        <v>555</v>
      </c>
      <c r="G135" s="356"/>
      <c r="H135" s="357"/>
      <c r="I135" s="358" t="s">
        <v>565</v>
      </c>
      <c r="J135" s="359"/>
    </row>
    <row r="136" spans="1:10" s="16" customFormat="1" ht="34.15" customHeight="1" x14ac:dyDescent="0.25">
      <c r="B136" s="369" t="s">
        <v>556</v>
      </c>
      <c r="C136" s="370"/>
      <c r="D136" s="370"/>
      <c r="E136" s="370"/>
      <c r="F136" s="370"/>
      <c r="G136" s="370"/>
      <c r="H136" s="370"/>
      <c r="I136" s="370"/>
      <c r="J136" s="371"/>
    </row>
    <row r="137" spans="1:10" s="16" customFormat="1" ht="25.5" customHeight="1" x14ac:dyDescent="0.2">
      <c r="B137" s="348" t="s">
        <v>557</v>
      </c>
      <c r="C137" s="348"/>
      <c r="D137" s="348"/>
      <c r="E137" s="348"/>
      <c r="F137" s="348"/>
      <c r="G137" s="348"/>
      <c r="H137" s="348"/>
      <c r="I137" s="348"/>
      <c r="J137" s="348"/>
    </row>
    <row r="138" spans="1:10" s="61" customFormat="1" ht="25.5" customHeight="1" x14ac:dyDescent="0.25">
      <c r="A138" s="16"/>
      <c r="B138" s="348"/>
      <c r="C138" s="348"/>
      <c r="D138" s="348"/>
      <c r="E138" s="348"/>
      <c r="F138" s="348"/>
      <c r="G138" s="348"/>
      <c r="H138" s="348"/>
      <c r="I138" s="348"/>
      <c r="J138" s="348"/>
    </row>
    <row r="139" spans="1:10" s="61" customFormat="1" ht="25.5" customHeight="1" x14ac:dyDescent="0.25">
      <c r="A139" s="16"/>
      <c r="B139" s="348"/>
      <c r="C139" s="348"/>
      <c r="D139" s="348"/>
      <c r="E139" s="348"/>
      <c r="F139" s="348"/>
      <c r="G139" s="348"/>
      <c r="H139" s="348"/>
      <c r="I139" s="348"/>
      <c r="J139" s="348"/>
    </row>
    <row r="140" spans="1:10" s="61" customFormat="1" ht="25.5" customHeight="1" x14ac:dyDescent="0.25">
      <c r="A140" s="16"/>
    </row>
    <row r="141" spans="1:10" s="61" customFormat="1" ht="25.5" customHeight="1" x14ac:dyDescent="0.25">
      <c r="A141" s="16"/>
    </row>
    <row r="142" spans="1:10" ht="25.5" customHeight="1" x14ac:dyDescent="0.25">
      <c r="A142" s="16"/>
      <c r="B142" s="61"/>
      <c r="C142" s="61"/>
      <c r="D142" s="61"/>
      <c r="E142" s="61"/>
      <c r="F142" s="61"/>
      <c r="G142" s="61"/>
      <c r="H142" s="61"/>
      <c r="I142" s="61"/>
      <c r="J142" s="61"/>
    </row>
    <row r="143" spans="1:10" ht="25.5" customHeight="1" x14ac:dyDescent="0.25">
      <c r="A143" s="16"/>
      <c r="B143" s="61"/>
      <c r="E143" s="198"/>
    </row>
    <row r="144" spans="1:10" x14ac:dyDescent="0.25">
      <c r="A144" s="61"/>
      <c r="E144" s="198"/>
    </row>
    <row r="145" spans="1:5" ht="25.5" customHeight="1" x14ac:dyDescent="0.25">
      <c r="A145" s="61"/>
      <c r="E145" s="198"/>
    </row>
    <row r="146" spans="1:5" ht="25.5" customHeight="1" x14ac:dyDescent="0.25">
      <c r="A146" s="61"/>
      <c r="D146" s="198"/>
      <c r="E146" s="198"/>
    </row>
    <row r="147" spans="1:5" ht="25.5" customHeight="1" x14ac:dyDescent="0.25">
      <c r="A147" s="61"/>
      <c r="E147" s="198"/>
    </row>
    <row r="148" spans="1:5" ht="25.5" customHeight="1" x14ac:dyDescent="0.25">
      <c r="E148" s="199"/>
    </row>
    <row r="149" spans="1:5" ht="25.5" customHeight="1" x14ac:dyDescent="0.25">
      <c r="E149" s="198"/>
    </row>
    <row r="150" spans="1:5" ht="25.5" customHeight="1" x14ac:dyDescent="0.25"/>
    <row r="151" spans="1:5" ht="25.5" customHeight="1" x14ac:dyDescent="0.25">
      <c r="E151" s="198"/>
    </row>
    <row r="152" spans="1:5" ht="25.5" customHeight="1" x14ac:dyDescent="0.25">
      <c r="E152" s="198"/>
    </row>
    <row r="153" spans="1:5" ht="25.5" customHeight="1" x14ac:dyDescent="0.25"/>
    <row r="154" spans="1:5" ht="25.5" customHeight="1" x14ac:dyDescent="0.25"/>
    <row r="155" spans="1:5" ht="25.5" customHeight="1" x14ac:dyDescent="0.25"/>
    <row r="156" spans="1:5" ht="25.5" customHeight="1" x14ac:dyDescent="0.25">
      <c r="D156" s="198"/>
      <c r="E156" s="201"/>
    </row>
    <row r="157" spans="1:5" ht="25.5" customHeight="1" x14ac:dyDescent="0.25"/>
    <row r="158" spans="1:5" ht="25.5" customHeight="1" x14ac:dyDescent="0.25"/>
    <row r="159" spans="1:5" ht="14.25" customHeight="1" x14ac:dyDescent="0.25"/>
    <row r="160" spans="1:5"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sheetData>
  <mergeCells count="30">
    <mergeCell ref="B5:J5"/>
    <mergeCell ref="B6:E6"/>
    <mergeCell ref="F6:H6"/>
    <mergeCell ref="B7:E7"/>
    <mergeCell ref="B136:J136"/>
    <mergeCell ref="G12:I12"/>
    <mergeCell ref="B13:F13"/>
    <mergeCell ref="G13:I13"/>
    <mergeCell ref="H14:J14"/>
    <mergeCell ref="B14:B15"/>
    <mergeCell ref="C14:C15"/>
    <mergeCell ref="D14:D15"/>
    <mergeCell ref="E14:E15"/>
    <mergeCell ref="F14:F15"/>
    <mergeCell ref="G14:G15"/>
    <mergeCell ref="B137:J139"/>
    <mergeCell ref="F7:H7"/>
    <mergeCell ref="H134:I134"/>
    <mergeCell ref="B135:E135"/>
    <mergeCell ref="F135:H135"/>
    <mergeCell ref="I135:J135"/>
    <mergeCell ref="B8:E8"/>
    <mergeCell ref="F8:G8"/>
    <mergeCell ref="I8:I9"/>
    <mergeCell ref="J8:J9"/>
    <mergeCell ref="B9:E9"/>
    <mergeCell ref="F9:G9"/>
    <mergeCell ref="C10:J10"/>
    <mergeCell ref="B11:I11"/>
    <mergeCell ref="B12:F12"/>
  </mergeCells>
  <phoneticPr fontId="19" type="noConversion"/>
  <printOptions horizontalCentered="1"/>
  <pageMargins left="0.39370078740157483" right="0.31496062992125984" top="0.43307086614173229" bottom="0.31496062992125984" header="0" footer="0"/>
  <pageSetup paperSize="9" scale="65"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A1:O28"/>
  <sheetViews>
    <sheetView topLeftCell="A10" zoomScale="85" zoomScaleNormal="85" workbookViewId="0">
      <selection activeCell="D8" sqref="D8"/>
    </sheetView>
  </sheetViews>
  <sheetFormatPr defaultRowHeight="15" x14ac:dyDescent="0.25"/>
  <cols>
    <col min="2" max="2" width="30.85546875" customWidth="1"/>
    <col min="3" max="3" width="15.5703125" customWidth="1"/>
    <col min="4" max="4" width="26.85546875" customWidth="1"/>
    <col min="5" max="5" width="13.7109375" style="141" bestFit="1" customWidth="1"/>
  </cols>
  <sheetData>
    <row r="1" spans="1:15" ht="15.75" thickBot="1" x14ac:dyDescent="0.3"/>
    <row r="2" spans="1:15" s="141" customFormat="1" ht="22.5" customHeight="1" x14ac:dyDescent="0.25">
      <c r="A2" s="380" t="s">
        <v>15</v>
      </c>
      <c r="B2" s="380" t="s">
        <v>214</v>
      </c>
      <c r="C2" s="380" t="s">
        <v>215</v>
      </c>
      <c r="D2" s="380" t="s">
        <v>213</v>
      </c>
      <c r="E2" s="379" t="s">
        <v>247</v>
      </c>
    </row>
    <row r="3" spans="1:15" s="141" customFormat="1" ht="15.75" thickBot="1" x14ac:dyDescent="0.3">
      <c r="A3" s="381"/>
      <c r="B3" s="381"/>
      <c r="C3" s="381"/>
      <c r="D3" s="381"/>
      <c r="E3" s="379"/>
    </row>
    <row r="4" spans="1:15" ht="21.95" customHeight="1" thickBot="1" x14ac:dyDescent="0.3">
      <c r="A4" s="159">
        <v>1</v>
      </c>
      <c r="B4" s="160" t="s">
        <v>216</v>
      </c>
      <c r="C4" s="161" t="s">
        <v>217</v>
      </c>
      <c r="D4" s="161">
        <v>248</v>
      </c>
      <c r="E4" s="141">
        <f>4+3+117+4+116+4</f>
        <v>248</v>
      </c>
      <c r="K4">
        <f>E4</f>
        <v>248</v>
      </c>
      <c r="M4">
        <f>K4*1.025</f>
        <v>254.2</v>
      </c>
      <c r="O4">
        <f>K4*1.1</f>
        <v>272.8</v>
      </c>
    </row>
    <row r="5" spans="1:15" ht="21.95" customHeight="1" thickBot="1" x14ac:dyDescent="0.3">
      <c r="A5" s="159">
        <v>2</v>
      </c>
      <c r="B5" s="160" t="s">
        <v>218</v>
      </c>
      <c r="C5" s="161" t="s">
        <v>217</v>
      </c>
      <c r="D5" s="161">
        <v>787</v>
      </c>
      <c r="E5" s="141">
        <f>6+116+5+6+91+5+7+87+5+8+46+5+6+270+3+121</f>
        <v>787</v>
      </c>
      <c r="K5">
        <f t="shared" ref="K5:K26" si="0">E5</f>
        <v>787</v>
      </c>
      <c r="M5">
        <f t="shared" ref="M5:M26" si="1">K5*1.025</f>
        <v>806.67499999999995</v>
      </c>
      <c r="O5">
        <f t="shared" ref="O5:O27" si="2">K5*1.1</f>
        <v>865.7</v>
      </c>
    </row>
    <row r="6" spans="1:15" ht="21.95" customHeight="1" thickBot="1" x14ac:dyDescent="0.3">
      <c r="A6" s="159">
        <v>3</v>
      </c>
      <c r="B6" s="160" t="s">
        <v>219</v>
      </c>
      <c r="C6" s="161" t="s">
        <v>217</v>
      </c>
      <c r="D6" s="161">
        <v>242</v>
      </c>
      <c r="E6" s="141">
        <f>75+76+1+1+89</f>
        <v>242</v>
      </c>
      <c r="K6">
        <f t="shared" si="0"/>
        <v>242</v>
      </c>
      <c r="M6">
        <f t="shared" si="1"/>
        <v>248.04999999999998</v>
      </c>
      <c r="O6">
        <f t="shared" si="2"/>
        <v>266.20000000000005</v>
      </c>
    </row>
    <row r="7" spans="1:15" ht="21.95" customHeight="1" thickBot="1" x14ac:dyDescent="0.3">
      <c r="A7" s="159">
        <v>4</v>
      </c>
      <c r="B7" s="160" t="s">
        <v>220</v>
      </c>
      <c r="C7" s="161" t="s">
        <v>217</v>
      </c>
      <c r="D7" s="161">
        <v>778</v>
      </c>
      <c r="E7" s="141">
        <f>4+86+10+7+87+9+8+82+6+8+83+7+6+58+5+7+57+7+5+114+8+114</f>
        <v>778</v>
      </c>
      <c r="K7">
        <f t="shared" si="0"/>
        <v>778</v>
      </c>
      <c r="M7">
        <f t="shared" si="1"/>
        <v>797.44999999999993</v>
      </c>
      <c r="O7">
        <f t="shared" si="2"/>
        <v>855.80000000000007</v>
      </c>
    </row>
    <row r="8" spans="1:15" ht="21.95" customHeight="1" thickBot="1" x14ac:dyDescent="0.3">
      <c r="A8" s="159">
        <v>5</v>
      </c>
      <c r="B8" s="160" t="s">
        <v>221</v>
      </c>
      <c r="C8" s="161" t="s">
        <v>222</v>
      </c>
      <c r="D8" s="161">
        <v>1762</v>
      </c>
      <c r="E8" s="141">
        <f>120+18+34+70+5+28+280</f>
        <v>555</v>
      </c>
      <c r="F8" s="158">
        <f>10+106+106+155+155+4+82+82+4</f>
        <v>704</v>
      </c>
      <c r="G8" s="158">
        <f>112+4+15+32+55+8+37+51+5+2+85+4+7+80+6</f>
        <v>503</v>
      </c>
      <c r="H8" s="158"/>
      <c r="I8" s="158">
        <f>SUM(E8:G8)</f>
        <v>1762</v>
      </c>
      <c r="K8">
        <f>I8</f>
        <v>1762</v>
      </c>
      <c r="M8">
        <f t="shared" si="1"/>
        <v>1806.05</v>
      </c>
      <c r="O8">
        <f t="shared" si="2"/>
        <v>1938.2</v>
      </c>
    </row>
    <row r="9" spans="1:15" ht="21.95" customHeight="1" thickBot="1" x14ac:dyDescent="0.3">
      <c r="A9" s="159">
        <v>6</v>
      </c>
      <c r="B9" s="160" t="s">
        <v>223</v>
      </c>
      <c r="C9" s="161" t="s">
        <v>222</v>
      </c>
      <c r="D9" s="161">
        <v>326</v>
      </c>
      <c r="E9" s="141">
        <f>82+2+73+73+10+2+84</f>
        <v>326</v>
      </c>
      <c r="F9" s="158"/>
      <c r="G9" s="158"/>
      <c r="H9" s="158"/>
      <c r="I9" s="158"/>
      <c r="K9">
        <f t="shared" si="0"/>
        <v>326</v>
      </c>
      <c r="M9">
        <f t="shared" si="1"/>
        <v>334.15</v>
      </c>
      <c r="O9">
        <f t="shared" si="2"/>
        <v>358.6</v>
      </c>
    </row>
    <row r="10" spans="1:15" ht="21.95" customHeight="1" thickBot="1" x14ac:dyDescent="0.3">
      <c r="A10" s="159">
        <v>7</v>
      </c>
      <c r="B10" s="160" t="s">
        <v>224</v>
      </c>
      <c r="C10" s="161" t="s">
        <v>222</v>
      </c>
      <c r="D10" s="161">
        <v>756</v>
      </c>
      <c r="E10" s="141">
        <f>11+97+96+96+9+3+99+5+2+85+4+82+82+4+81</f>
        <v>756</v>
      </c>
      <c r="F10" s="158"/>
      <c r="G10" s="158"/>
      <c r="H10" s="158"/>
      <c r="I10" s="158"/>
      <c r="K10">
        <f t="shared" si="0"/>
        <v>756</v>
      </c>
      <c r="M10">
        <f t="shared" si="1"/>
        <v>774.9</v>
      </c>
      <c r="O10">
        <f t="shared" si="2"/>
        <v>831.6</v>
      </c>
    </row>
    <row r="11" spans="1:15" ht="21.95" customHeight="1" thickBot="1" x14ac:dyDescent="0.3">
      <c r="A11" s="159">
        <v>8</v>
      </c>
      <c r="B11" s="160" t="s">
        <v>225</v>
      </c>
      <c r="C11" s="161" t="s">
        <v>222</v>
      </c>
      <c r="D11" s="161">
        <v>664</v>
      </c>
      <c r="E11" s="141">
        <f>55+55+4+72+5+60+4+4+102+3+95+95+9+101</f>
        <v>664</v>
      </c>
      <c r="F11" s="158"/>
      <c r="G11" s="158"/>
      <c r="H11" s="158"/>
      <c r="I11" s="158"/>
      <c r="K11">
        <f t="shared" si="0"/>
        <v>664</v>
      </c>
      <c r="M11">
        <f t="shared" si="1"/>
        <v>680.59999999999991</v>
      </c>
      <c r="O11">
        <f t="shared" si="2"/>
        <v>730.40000000000009</v>
      </c>
    </row>
    <row r="12" spans="1:15" ht="21.95" customHeight="1" thickBot="1" x14ac:dyDescent="0.3">
      <c r="A12" s="159">
        <v>9</v>
      </c>
      <c r="B12" s="160" t="s">
        <v>226</v>
      </c>
      <c r="C12" s="161" t="s">
        <v>222</v>
      </c>
      <c r="D12" s="161">
        <v>421</v>
      </c>
      <c r="E12" s="166">
        <f>46+46+10+50+51+106+111+1</f>
        <v>421</v>
      </c>
      <c r="F12" s="158"/>
      <c r="G12" s="158"/>
      <c r="H12" s="158"/>
      <c r="I12" s="158"/>
      <c r="K12">
        <f t="shared" si="0"/>
        <v>421</v>
      </c>
      <c r="M12">
        <f t="shared" si="1"/>
        <v>431.52499999999998</v>
      </c>
      <c r="O12">
        <f t="shared" si="2"/>
        <v>463.1</v>
      </c>
    </row>
    <row r="13" spans="1:15" ht="21.95" customHeight="1" thickBot="1" x14ac:dyDescent="0.3">
      <c r="A13" s="159">
        <v>10</v>
      </c>
      <c r="B13" s="160" t="s">
        <v>227</v>
      </c>
      <c r="C13" s="161" t="s">
        <v>222</v>
      </c>
      <c r="D13" s="161">
        <v>318</v>
      </c>
      <c r="E13" s="141">
        <f>102+10+20</f>
        <v>132</v>
      </c>
      <c r="F13" s="158">
        <f>17+17+5</f>
        <v>39</v>
      </c>
      <c r="G13" s="158">
        <f>84+5+46+7</f>
        <v>142</v>
      </c>
      <c r="H13" s="158">
        <v>5</v>
      </c>
      <c r="I13" s="165">
        <f>SUM(E13:H13)</f>
        <v>318</v>
      </c>
      <c r="K13">
        <f>I13</f>
        <v>318</v>
      </c>
      <c r="M13">
        <f t="shared" si="1"/>
        <v>325.95</v>
      </c>
      <c r="O13">
        <f t="shared" si="2"/>
        <v>349.8</v>
      </c>
    </row>
    <row r="14" spans="1:15" ht="21.95" customHeight="1" thickBot="1" x14ac:dyDescent="0.3">
      <c r="A14" s="159">
        <v>11</v>
      </c>
      <c r="B14" s="160" t="s">
        <v>228</v>
      </c>
      <c r="C14" s="161" t="s">
        <v>229</v>
      </c>
      <c r="D14" s="161">
        <v>405</v>
      </c>
      <c r="E14" s="141">
        <f>8+96+10+95+95+7+94</f>
        <v>405</v>
      </c>
      <c r="F14" s="158"/>
      <c r="G14" s="158"/>
      <c r="H14" s="158"/>
      <c r="I14" s="158"/>
      <c r="K14">
        <f t="shared" si="0"/>
        <v>405</v>
      </c>
      <c r="M14">
        <f t="shared" si="1"/>
        <v>415.12499999999994</v>
      </c>
      <c r="O14">
        <f t="shared" si="2"/>
        <v>445.50000000000006</v>
      </c>
    </row>
    <row r="15" spans="1:15" ht="21.95" customHeight="1" thickBot="1" x14ac:dyDescent="0.3">
      <c r="A15" s="159">
        <v>12</v>
      </c>
      <c r="B15" s="160" t="s">
        <v>230</v>
      </c>
      <c r="C15" s="161" t="s">
        <v>231</v>
      </c>
      <c r="D15" s="161">
        <v>459</v>
      </c>
      <c r="E15" s="151">
        <f>120+10+57+57+10+57+57+68+68+10</f>
        <v>514</v>
      </c>
      <c r="F15" s="158"/>
      <c r="G15" s="158"/>
      <c r="H15" s="158"/>
      <c r="I15" s="158"/>
      <c r="K15">
        <f t="shared" si="0"/>
        <v>514</v>
      </c>
      <c r="M15">
        <f t="shared" si="1"/>
        <v>526.84999999999991</v>
      </c>
      <c r="O15">
        <f t="shared" si="2"/>
        <v>565.40000000000009</v>
      </c>
    </row>
    <row r="16" spans="1:15" ht="21.95" customHeight="1" thickBot="1" x14ac:dyDescent="0.3">
      <c r="A16" s="159">
        <v>13</v>
      </c>
      <c r="B16" s="160" t="s">
        <v>232</v>
      </c>
      <c r="C16" s="161" t="s">
        <v>231</v>
      </c>
      <c r="D16" s="161">
        <v>309</v>
      </c>
      <c r="E16" s="141">
        <f>7+71+8+72+72+7+72</f>
        <v>309</v>
      </c>
      <c r="F16" s="158"/>
      <c r="G16" s="158"/>
      <c r="H16" s="158"/>
      <c r="I16" s="158"/>
      <c r="K16">
        <f t="shared" si="0"/>
        <v>309</v>
      </c>
      <c r="M16">
        <f t="shared" si="1"/>
        <v>316.72499999999997</v>
      </c>
      <c r="O16">
        <f t="shared" si="2"/>
        <v>339.90000000000003</v>
      </c>
    </row>
    <row r="17" spans="1:15" ht="21.95" customHeight="1" thickBot="1" x14ac:dyDescent="0.3">
      <c r="A17" s="159">
        <v>14</v>
      </c>
      <c r="B17" s="160" t="s">
        <v>233</v>
      </c>
      <c r="C17" s="161" t="s">
        <v>234</v>
      </c>
      <c r="D17" s="161">
        <v>435</v>
      </c>
      <c r="E17" s="141">
        <f>6+98+22+106+3+10+95+95</f>
        <v>435</v>
      </c>
      <c r="F17" s="158"/>
      <c r="G17" s="158"/>
      <c r="H17" s="158"/>
      <c r="I17" s="158"/>
      <c r="K17">
        <f t="shared" si="0"/>
        <v>435</v>
      </c>
      <c r="M17">
        <f t="shared" si="1"/>
        <v>445.87499999999994</v>
      </c>
      <c r="O17">
        <f t="shared" si="2"/>
        <v>478.50000000000006</v>
      </c>
    </row>
    <row r="18" spans="1:15" ht="21.95" customHeight="1" thickBot="1" x14ac:dyDescent="0.3">
      <c r="A18" s="159">
        <v>15</v>
      </c>
      <c r="B18" s="160" t="s">
        <v>235</v>
      </c>
      <c r="C18" s="161" t="s">
        <v>236</v>
      </c>
      <c r="D18" s="161">
        <v>779</v>
      </c>
      <c r="E18" s="141">
        <f>174+179+8</f>
        <v>361</v>
      </c>
      <c r="F18" s="158">
        <f>60+48+88+4+60+45+88+4</f>
        <v>397</v>
      </c>
      <c r="G18" s="158">
        <f>4+59+6+4+59+7</f>
        <v>139</v>
      </c>
      <c r="H18" s="158"/>
      <c r="I18" s="163">
        <f>SUM(E18:H18)</f>
        <v>897</v>
      </c>
      <c r="K18">
        <f>I18</f>
        <v>897</v>
      </c>
      <c r="M18">
        <f t="shared" si="1"/>
        <v>919.42499999999995</v>
      </c>
      <c r="O18">
        <f t="shared" si="2"/>
        <v>986.7</v>
      </c>
    </row>
    <row r="19" spans="1:15" ht="21.95" customHeight="1" thickBot="1" x14ac:dyDescent="0.3">
      <c r="A19" s="159">
        <v>16</v>
      </c>
      <c r="B19" s="160" t="s">
        <v>237</v>
      </c>
      <c r="C19" s="161" t="s">
        <v>236</v>
      </c>
      <c r="D19" s="161">
        <v>274</v>
      </c>
      <c r="E19" s="141">
        <f>63+16+57+68+6+63+1</f>
        <v>274</v>
      </c>
      <c r="F19" s="158"/>
      <c r="G19" s="158"/>
      <c r="H19" s="158"/>
      <c r="I19" s="158"/>
      <c r="K19">
        <f t="shared" si="0"/>
        <v>274</v>
      </c>
      <c r="M19">
        <f t="shared" si="1"/>
        <v>280.84999999999997</v>
      </c>
      <c r="O19">
        <f t="shared" si="2"/>
        <v>301.40000000000003</v>
      </c>
    </row>
    <row r="20" spans="1:15" ht="21.95" customHeight="1" thickBot="1" x14ac:dyDescent="0.3">
      <c r="A20" s="159">
        <v>17</v>
      </c>
      <c r="B20" s="160" t="s">
        <v>238</v>
      </c>
      <c r="C20" s="161" t="s">
        <v>239</v>
      </c>
      <c r="D20" s="161">
        <v>1070</v>
      </c>
      <c r="E20" s="141">
        <f>46+3+4+93</f>
        <v>146</v>
      </c>
      <c r="F20" s="158">
        <f>10+56+56+10+33+34+44+44+9</f>
        <v>296</v>
      </c>
      <c r="G20" s="158">
        <f>6+46+5+37+4+35</f>
        <v>133</v>
      </c>
      <c r="H20" s="158"/>
      <c r="I20" s="164">
        <f>SUM(E20:H20)</f>
        <v>575</v>
      </c>
      <c r="K20">
        <f>I20</f>
        <v>575</v>
      </c>
      <c r="M20">
        <f t="shared" si="1"/>
        <v>589.375</v>
      </c>
      <c r="O20">
        <f t="shared" si="2"/>
        <v>632.5</v>
      </c>
    </row>
    <row r="21" spans="1:15" ht="21.95" customHeight="1" thickBot="1" x14ac:dyDescent="0.3">
      <c r="A21" s="159">
        <v>18</v>
      </c>
      <c r="B21" s="160" t="s">
        <v>240</v>
      </c>
      <c r="C21" s="161" t="s">
        <v>241</v>
      </c>
      <c r="D21" s="161">
        <v>512</v>
      </c>
      <c r="E21" s="141">
        <f>68+2+2+63</f>
        <v>135</v>
      </c>
      <c r="F21" s="158">
        <f>3+57+57+2+61+61</f>
        <v>241</v>
      </c>
      <c r="G21" s="158">
        <f>4+62+4+4+62</f>
        <v>136</v>
      </c>
      <c r="H21" s="158"/>
      <c r="I21" s="158">
        <f>SUM(E21:H21)</f>
        <v>512</v>
      </c>
      <c r="K21">
        <f>I21</f>
        <v>512</v>
      </c>
      <c r="M21">
        <f t="shared" si="1"/>
        <v>524.79999999999995</v>
      </c>
      <c r="O21">
        <f t="shared" si="2"/>
        <v>563.20000000000005</v>
      </c>
    </row>
    <row r="22" spans="1:15" ht="21.95" customHeight="1" thickBot="1" x14ac:dyDescent="0.3">
      <c r="A22" s="159">
        <v>19</v>
      </c>
      <c r="B22" s="160" t="s">
        <v>242</v>
      </c>
      <c r="C22" s="161" t="s">
        <v>241</v>
      </c>
      <c r="D22" s="161">
        <v>14</v>
      </c>
      <c r="E22" s="141">
        <v>14</v>
      </c>
      <c r="K22">
        <f t="shared" si="0"/>
        <v>14</v>
      </c>
      <c r="M22">
        <f t="shared" si="1"/>
        <v>14.349999999999998</v>
      </c>
      <c r="O22">
        <f t="shared" si="2"/>
        <v>15.400000000000002</v>
      </c>
    </row>
    <row r="23" spans="1:15" ht="21.95" customHeight="1" thickBot="1" x14ac:dyDescent="0.3">
      <c r="A23" s="159">
        <v>20</v>
      </c>
      <c r="B23" s="160" t="s">
        <v>243</v>
      </c>
      <c r="C23" s="161" t="s">
        <v>241</v>
      </c>
      <c r="D23" s="161">
        <v>44</v>
      </c>
      <c r="E23" s="141">
        <f>22+22</f>
        <v>44</v>
      </c>
      <c r="K23">
        <f t="shared" si="0"/>
        <v>44</v>
      </c>
      <c r="M23">
        <f t="shared" si="1"/>
        <v>45.099999999999994</v>
      </c>
      <c r="O23">
        <f t="shared" si="2"/>
        <v>48.400000000000006</v>
      </c>
    </row>
    <row r="24" spans="1:15" ht="21.95" customHeight="1" thickBot="1" x14ac:dyDescent="0.3">
      <c r="A24" s="159">
        <v>21</v>
      </c>
      <c r="B24" s="160" t="s">
        <v>240</v>
      </c>
      <c r="C24" s="161" t="s">
        <v>244</v>
      </c>
      <c r="D24" s="161">
        <v>80</v>
      </c>
      <c r="E24" s="141">
        <f>48+21+11</f>
        <v>80</v>
      </c>
      <c r="K24">
        <f t="shared" si="0"/>
        <v>80</v>
      </c>
      <c r="M24">
        <f t="shared" si="1"/>
        <v>82</v>
      </c>
      <c r="O24">
        <f t="shared" si="2"/>
        <v>88</v>
      </c>
    </row>
    <row r="25" spans="1:15" ht="21.95" customHeight="1" thickBot="1" x14ac:dyDescent="0.3">
      <c r="A25" s="159">
        <v>22</v>
      </c>
      <c r="B25" s="160" t="s">
        <v>245</v>
      </c>
      <c r="C25" s="161" t="s">
        <v>244</v>
      </c>
      <c r="D25" s="161">
        <v>929</v>
      </c>
      <c r="E25" s="141">
        <f>212+6+106</f>
        <v>324</v>
      </c>
      <c r="F25">
        <f>10+89+89+206+206+10</f>
        <v>610</v>
      </c>
      <c r="I25" s="162">
        <f>SUM(E25:H25)</f>
        <v>934</v>
      </c>
      <c r="K25">
        <f>I25</f>
        <v>934</v>
      </c>
      <c r="M25">
        <f t="shared" si="1"/>
        <v>957.34999999999991</v>
      </c>
      <c r="O25">
        <f t="shared" si="2"/>
        <v>1027.4000000000001</v>
      </c>
    </row>
    <row r="26" spans="1:15" ht="21.95" customHeight="1" thickBot="1" x14ac:dyDescent="0.3">
      <c r="A26" s="159">
        <v>23</v>
      </c>
      <c r="B26" s="160" t="s">
        <v>246</v>
      </c>
      <c r="C26" s="161" t="s">
        <v>244</v>
      </c>
      <c r="D26" s="161">
        <v>84</v>
      </c>
      <c r="E26" s="141">
        <f>33+32+6+13</f>
        <v>84</v>
      </c>
      <c r="K26">
        <f t="shared" si="0"/>
        <v>84</v>
      </c>
      <c r="M26">
        <f t="shared" si="1"/>
        <v>86.1</v>
      </c>
      <c r="O26">
        <f t="shared" si="2"/>
        <v>92.4</v>
      </c>
    </row>
    <row r="27" spans="1:15" x14ac:dyDescent="0.25">
      <c r="O27">
        <f t="shared" si="2"/>
        <v>0</v>
      </c>
    </row>
    <row r="28" spans="1:15" x14ac:dyDescent="0.25">
      <c r="D28">
        <f>SUM(D4:D27)</f>
        <v>11696</v>
      </c>
      <c r="K28">
        <f>SUM(K4:K27)</f>
        <v>11379</v>
      </c>
      <c r="O28">
        <f>D28-K28</f>
        <v>317</v>
      </c>
    </row>
  </sheetData>
  <mergeCells count="5">
    <mergeCell ref="E2:E3"/>
    <mergeCell ref="A2:A3"/>
    <mergeCell ref="C2:C3"/>
    <mergeCell ref="D2:D3"/>
    <mergeCell ref="B2:B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6"/>
  <sheetViews>
    <sheetView workbookViewId="0">
      <selection activeCell="E27" sqref="E27"/>
    </sheetView>
  </sheetViews>
  <sheetFormatPr defaultRowHeight="15" x14ac:dyDescent="0.25"/>
  <cols>
    <col min="1" max="1" width="20.7109375" customWidth="1"/>
    <col min="2" max="2" width="28.42578125" customWidth="1"/>
    <col min="3" max="3" width="36.5703125" customWidth="1"/>
    <col min="4" max="4" width="41.7109375" customWidth="1"/>
    <col min="5" max="5" width="22.85546875" customWidth="1"/>
    <col min="6" max="8" width="8.7109375" style="141" customWidth="1"/>
  </cols>
  <sheetData>
    <row r="1" spans="1:8" x14ac:dyDescent="0.25">
      <c r="A1" s="396"/>
      <c r="B1" s="396"/>
      <c r="C1" s="396"/>
      <c r="D1" s="396"/>
      <c r="E1" s="396"/>
      <c r="F1" s="396"/>
      <c r="G1" s="396"/>
      <c r="H1" s="396"/>
    </row>
    <row r="2" spans="1:8" s="167" customFormat="1" ht="30" customHeight="1" x14ac:dyDescent="0.25">
      <c r="A2" s="395" t="s">
        <v>294</v>
      </c>
      <c r="B2" s="395"/>
      <c r="C2" s="395"/>
      <c r="D2" s="395"/>
      <c r="E2" s="395"/>
      <c r="F2" s="395"/>
      <c r="G2" s="395"/>
      <c r="H2" s="395"/>
    </row>
    <row r="3" spans="1:8" ht="24.95" customHeight="1" x14ac:dyDescent="0.25">
      <c r="A3" s="168" t="s">
        <v>248</v>
      </c>
      <c r="B3" s="168" t="s">
        <v>18</v>
      </c>
      <c r="C3" s="168" t="s">
        <v>249</v>
      </c>
      <c r="D3" s="168" t="s">
        <v>250</v>
      </c>
      <c r="E3" s="168" t="s">
        <v>251</v>
      </c>
      <c r="F3" s="397" t="s">
        <v>312</v>
      </c>
      <c r="G3" s="398"/>
      <c r="H3" s="399"/>
    </row>
    <row r="4" spans="1:8" ht="24.95" customHeight="1" x14ac:dyDescent="0.25">
      <c r="A4" s="169" t="s">
        <v>255</v>
      </c>
      <c r="B4" s="170" t="s">
        <v>295</v>
      </c>
      <c r="C4" s="170" t="s">
        <v>296</v>
      </c>
      <c r="D4" s="170" t="s">
        <v>297</v>
      </c>
      <c r="E4" s="168" t="s">
        <v>298</v>
      </c>
      <c r="F4" s="168" t="s">
        <v>252</v>
      </c>
      <c r="G4" s="168" t="s">
        <v>253</v>
      </c>
      <c r="H4" s="168" t="s">
        <v>254</v>
      </c>
    </row>
    <row r="5" spans="1:8" ht="25.5" x14ac:dyDescent="0.25">
      <c r="A5" s="171" t="s">
        <v>255</v>
      </c>
      <c r="B5" s="171" t="s">
        <v>256</v>
      </c>
      <c r="C5" s="171" t="s">
        <v>257</v>
      </c>
      <c r="D5" s="171" t="s">
        <v>258</v>
      </c>
      <c r="E5" s="171" t="s">
        <v>259</v>
      </c>
      <c r="F5" s="172">
        <v>1</v>
      </c>
      <c r="G5" s="173">
        <v>2</v>
      </c>
      <c r="H5" s="174">
        <f>G5*F5</f>
        <v>2</v>
      </c>
    </row>
    <row r="6" spans="1:8" ht="25.5" x14ac:dyDescent="0.25">
      <c r="A6" s="171" t="s">
        <v>260</v>
      </c>
      <c r="B6" s="171" t="s">
        <v>261</v>
      </c>
      <c r="C6" s="171" t="s">
        <v>262</v>
      </c>
      <c r="D6" s="171" t="s">
        <v>263</v>
      </c>
      <c r="E6" s="171" t="s">
        <v>259</v>
      </c>
      <c r="F6" s="172">
        <v>1</v>
      </c>
      <c r="G6" s="172">
        <v>1</v>
      </c>
      <c r="H6" s="174">
        <f t="shared" ref="H6:H14" si="0">G6*F6</f>
        <v>1</v>
      </c>
    </row>
    <row r="7" spans="1:8" ht="25.5" x14ac:dyDescent="0.25">
      <c r="A7" s="171" t="s">
        <v>264</v>
      </c>
      <c r="B7" s="171" t="s">
        <v>265</v>
      </c>
      <c r="C7" s="171" t="s">
        <v>266</v>
      </c>
      <c r="D7" s="171" t="s">
        <v>267</v>
      </c>
      <c r="E7" s="171" t="s">
        <v>259</v>
      </c>
      <c r="F7" s="172">
        <v>1</v>
      </c>
      <c r="G7" s="172">
        <v>1</v>
      </c>
      <c r="H7" s="174">
        <f t="shared" si="0"/>
        <v>1</v>
      </c>
    </row>
    <row r="8" spans="1:8" ht="25.5" x14ac:dyDescent="0.25">
      <c r="A8" s="171" t="s">
        <v>264</v>
      </c>
      <c r="B8" s="171" t="s">
        <v>299</v>
      </c>
      <c r="C8" s="171" t="s">
        <v>296</v>
      </c>
      <c r="D8" s="171" t="s">
        <v>297</v>
      </c>
      <c r="E8" s="171" t="s">
        <v>259</v>
      </c>
      <c r="F8" s="172">
        <v>1</v>
      </c>
      <c r="G8" s="173">
        <v>2</v>
      </c>
      <c r="H8" s="174">
        <f t="shared" si="0"/>
        <v>2</v>
      </c>
    </row>
    <row r="9" spans="1:8" ht="25.5" x14ac:dyDescent="0.25">
      <c r="A9" s="171" t="s">
        <v>268</v>
      </c>
      <c r="B9" s="171" t="s">
        <v>269</v>
      </c>
      <c r="C9" s="171" t="s">
        <v>270</v>
      </c>
      <c r="D9" s="171" t="s">
        <v>271</v>
      </c>
      <c r="E9" s="171" t="s">
        <v>259</v>
      </c>
      <c r="F9" s="172">
        <v>1</v>
      </c>
      <c r="G9" s="173">
        <v>2</v>
      </c>
      <c r="H9" s="174">
        <f t="shared" si="0"/>
        <v>2</v>
      </c>
    </row>
    <row r="10" spans="1:8" ht="25.5" x14ac:dyDescent="0.25">
      <c r="A10" s="171" t="s">
        <v>272</v>
      </c>
      <c r="B10" s="171" t="s">
        <v>273</v>
      </c>
      <c r="C10" s="171" t="s">
        <v>274</v>
      </c>
      <c r="D10" s="171" t="s">
        <v>275</v>
      </c>
      <c r="E10" s="171" t="s">
        <v>259</v>
      </c>
      <c r="F10" s="172">
        <v>1</v>
      </c>
      <c r="G10" s="172">
        <v>1</v>
      </c>
      <c r="H10" s="174">
        <f t="shared" si="0"/>
        <v>1</v>
      </c>
    </row>
    <row r="11" spans="1:8" ht="25.5" x14ac:dyDescent="0.25">
      <c r="A11" s="171" t="s">
        <v>276</v>
      </c>
      <c r="B11" s="171" t="s">
        <v>277</v>
      </c>
      <c r="C11" s="171" t="s">
        <v>278</v>
      </c>
      <c r="D11" s="171" t="s">
        <v>279</v>
      </c>
      <c r="E11" s="171" t="s">
        <v>259</v>
      </c>
      <c r="F11" s="172">
        <v>1</v>
      </c>
      <c r="G11" s="172">
        <v>1</v>
      </c>
      <c r="H11" s="174">
        <f t="shared" si="0"/>
        <v>1</v>
      </c>
    </row>
    <row r="12" spans="1:8" ht="25.5" x14ac:dyDescent="0.25">
      <c r="A12" s="171" t="s">
        <v>280</v>
      </c>
      <c r="B12" s="171" t="s">
        <v>281</v>
      </c>
      <c r="C12" s="171" t="s">
        <v>282</v>
      </c>
      <c r="D12" s="171" t="s">
        <v>283</v>
      </c>
      <c r="E12" s="171" t="s">
        <v>284</v>
      </c>
      <c r="F12" s="172">
        <v>1</v>
      </c>
      <c r="G12" s="172">
        <v>1</v>
      </c>
      <c r="H12" s="174">
        <f t="shared" si="0"/>
        <v>1</v>
      </c>
    </row>
    <row r="13" spans="1:8" ht="25.5" x14ac:dyDescent="0.25">
      <c r="A13" s="171" t="s">
        <v>285</v>
      </c>
      <c r="B13" s="171" t="s">
        <v>286</v>
      </c>
      <c r="C13" s="171" t="s">
        <v>287</v>
      </c>
      <c r="D13" s="171" t="s">
        <v>288</v>
      </c>
      <c r="E13" s="171" t="s">
        <v>259</v>
      </c>
      <c r="F13" s="172">
        <v>1</v>
      </c>
      <c r="G13" s="172">
        <v>1</v>
      </c>
      <c r="H13" s="174">
        <f t="shared" si="0"/>
        <v>1</v>
      </c>
    </row>
    <row r="14" spans="1:8" ht="25.5" x14ac:dyDescent="0.25">
      <c r="A14" s="171" t="s">
        <v>289</v>
      </c>
      <c r="B14" s="171" t="s">
        <v>290</v>
      </c>
      <c r="C14" s="171" t="s">
        <v>291</v>
      </c>
      <c r="D14" s="171" t="s">
        <v>292</v>
      </c>
      <c r="E14" s="171" t="s">
        <v>293</v>
      </c>
      <c r="F14" s="172">
        <v>1</v>
      </c>
      <c r="G14" s="172">
        <v>1</v>
      </c>
      <c r="H14" s="174">
        <f t="shared" si="0"/>
        <v>1</v>
      </c>
    </row>
    <row r="15" spans="1:8" ht="20.100000000000001" customHeight="1" x14ac:dyDescent="0.25">
      <c r="A15" s="382" t="s">
        <v>313</v>
      </c>
      <c r="B15" s="383"/>
      <c r="C15" s="383"/>
      <c r="D15" s="384"/>
      <c r="E15" s="385"/>
      <c r="F15" s="175">
        <f>SUM(F5:F14)</f>
        <v>10</v>
      </c>
      <c r="G15" s="175">
        <f>SUM(G5:G14)</f>
        <v>13</v>
      </c>
      <c r="H15" s="175">
        <f>SUM(H5:H14)</f>
        <v>13</v>
      </c>
    </row>
    <row r="16" spans="1:8" ht="20.100000000000001" customHeight="1" x14ac:dyDescent="0.25">
      <c r="A16" s="386"/>
      <c r="B16" s="168" t="s">
        <v>304</v>
      </c>
      <c r="C16" s="186" t="s">
        <v>305</v>
      </c>
      <c r="D16" s="182" t="s">
        <v>314</v>
      </c>
      <c r="E16" s="192"/>
      <c r="F16" s="175"/>
      <c r="G16" s="175"/>
      <c r="H16" s="175"/>
    </row>
    <row r="17" spans="1:8" x14ac:dyDescent="0.25">
      <c r="A17" s="387"/>
      <c r="B17" s="176">
        <v>1</v>
      </c>
      <c r="C17" s="187" t="s">
        <v>306</v>
      </c>
      <c r="D17" s="183"/>
      <c r="E17" s="193" t="s">
        <v>302</v>
      </c>
      <c r="F17" s="175" t="s">
        <v>300</v>
      </c>
      <c r="G17" s="175" t="s">
        <v>301</v>
      </c>
      <c r="H17" s="175" t="s">
        <v>303</v>
      </c>
    </row>
    <row r="18" spans="1:8" x14ac:dyDescent="0.25">
      <c r="A18" s="387"/>
      <c r="B18" s="177">
        <v>2</v>
      </c>
      <c r="C18" s="188" t="s">
        <v>307</v>
      </c>
      <c r="D18" s="184" t="s">
        <v>315</v>
      </c>
      <c r="E18" s="194">
        <f>H15</f>
        <v>13</v>
      </c>
      <c r="F18" s="175">
        <f>10*25</f>
        <v>250</v>
      </c>
      <c r="G18" s="178">
        <v>1</v>
      </c>
      <c r="H18" s="175">
        <f>(E18*100)/F18</f>
        <v>5.2</v>
      </c>
    </row>
    <row r="19" spans="1:8" x14ac:dyDescent="0.25">
      <c r="A19" s="387"/>
      <c r="B19" s="179">
        <v>3</v>
      </c>
      <c r="C19" s="189" t="s">
        <v>308</v>
      </c>
      <c r="D19" s="184"/>
      <c r="E19" s="389"/>
      <c r="F19" s="389"/>
      <c r="G19" s="389"/>
      <c r="H19" s="390"/>
    </row>
    <row r="20" spans="1:8" x14ac:dyDescent="0.25">
      <c r="A20" s="387"/>
      <c r="B20" s="180">
        <v>4</v>
      </c>
      <c r="C20" s="190" t="s">
        <v>309</v>
      </c>
      <c r="D20" s="184" t="s">
        <v>311</v>
      </c>
      <c r="E20" s="391"/>
      <c r="F20" s="391"/>
      <c r="G20" s="391"/>
      <c r="H20" s="392"/>
    </row>
    <row r="21" spans="1:8" x14ac:dyDescent="0.25">
      <c r="A21" s="388"/>
      <c r="B21" s="181">
        <v>5</v>
      </c>
      <c r="C21" s="191" t="s">
        <v>310</v>
      </c>
      <c r="D21" s="185"/>
      <c r="E21" s="393"/>
      <c r="F21" s="393"/>
      <c r="G21" s="393"/>
      <c r="H21" s="394"/>
    </row>
    <row r="25" spans="1:8" x14ac:dyDescent="0.25">
      <c r="E25">
        <f>11379</f>
        <v>11379</v>
      </c>
    </row>
    <row r="26" spans="1:8" x14ac:dyDescent="0.25">
      <c r="E26">
        <f>E25/2</f>
        <v>5689.5</v>
      </c>
    </row>
  </sheetData>
  <mergeCells count="6">
    <mergeCell ref="A15:E15"/>
    <mergeCell ref="A16:A21"/>
    <mergeCell ref="E19:H21"/>
    <mergeCell ref="A2:H2"/>
    <mergeCell ref="A1:H1"/>
    <mergeCell ref="F3:H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H34"/>
  <sheetViews>
    <sheetView zoomScale="80" zoomScaleNormal="80" workbookViewId="0">
      <selection activeCell="C4" sqref="C4"/>
    </sheetView>
  </sheetViews>
  <sheetFormatPr defaultRowHeight="15" x14ac:dyDescent="0.25"/>
  <cols>
    <col min="3" max="3" width="64.42578125" customWidth="1"/>
    <col min="4" max="4" width="11.5703125" customWidth="1"/>
    <col min="5" max="8" width="12.85546875" customWidth="1"/>
  </cols>
  <sheetData>
    <row r="2" spans="2:8" ht="20.25" customHeight="1" x14ac:dyDescent="0.25">
      <c r="B2" s="142" t="s">
        <v>15</v>
      </c>
      <c r="C2" s="140" t="s">
        <v>150</v>
      </c>
      <c r="D2" s="140" t="s">
        <v>153</v>
      </c>
      <c r="E2" s="140" t="s">
        <v>151</v>
      </c>
      <c r="F2" s="140" t="s">
        <v>151</v>
      </c>
      <c r="G2" s="140" t="s">
        <v>20</v>
      </c>
      <c r="H2" s="140" t="s">
        <v>152</v>
      </c>
    </row>
    <row r="3" spans="2:8" s="131" customFormat="1" ht="60" x14ac:dyDescent="0.25">
      <c r="B3" s="144" t="s">
        <v>181</v>
      </c>
      <c r="C3" s="144" t="s">
        <v>180</v>
      </c>
      <c r="D3" s="143" t="s">
        <v>156</v>
      </c>
      <c r="E3" s="143">
        <v>1.25</v>
      </c>
      <c r="F3" s="143">
        <v>1.25</v>
      </c>
      <c r="G3" s="143" t="e">
        <f>F3*#REF!</f>
        <v>#REF!</v>
      </c>
      <c r="H3" s="143"/>
    </row>
    <row r="4" spans="2:8" s="131" customFormat="1" ht="38.25" customHeight="1" x14ac:dyDescent="0.25">
      <c r="B4" s="131" t="s">
        <v>183</v>
      </c>
      <c r="C4" s="144" t="s">
        <v>182</v>
      </c>
      <c r="D4" s="143" t="s">
        <v>155</v>
      </c>
      <c r="E4" s="143">
        <v>1.3184E-3</v>
      </c>
      <c r="F4" s="145">
        <f>(((0.167+0.12)/2)*0.35)*0.015*1.4*1.25</f>
        <v>1.3184062500000001E-3</v>
      </c>
      <c r="G4" s="143" t="e">
        <f>F4*#REF!</f>
        <v>#REF!</v>
      </c>
      <c r="H4" s="143"/>
    </row>
    <row r="5" spans="2:8" s="131" customFormat="1" ht="38.25" customHeight="1" x14ac:dyDescent="0.25">
      <c r="C5" s="144" t="s">
        <v>160</v>
      </c>
      <c r="D5" s="143" t="s">
        <v>155</v>
      </c>
      <c r="E5" s="143">
        <v>1.216</v>
      </c>
      <c r="F5" s="143">
        <f>F4*E5/1</f>
        <v>1.6031820000000001E-3</v>
      </c>
      <c r="G5" s="143" t="e">
        <f>F5*#REF!</f>
        <v>#REF!</v>
      </c>
      <c r="H5" s="143"/>
    </row>
    <row r="6" spans="2:8" s="131" customFormat="1" ht="38.25" customHeight="1" x14ac:dyDescent="0.25">
      <c r="C6" s="144" t="s">
        <v>159</v>
      </c>
      <c r="D6" s="143" t="s">
        <v>161</v>
      </c>
      <c r="E6" s="143">
        <v>486</v>
      </c>
      <c r="F6" s="146">
        <f>F5*E6/E5</f>
        <v>0.64074543750000001</v>
      </c>
      <c r="G6" s="146" t="e">
        <f>F6*#REF!</f>
        <v>#REF!</v>
      </c>
      <c r="H6" s="146"/>
    </row>
    <row r="7" spans="2:8" s="131" customFormat="1" ht="32.25" customHeight="1" x14ac:dyDescent="0.25">
      <c r="B7" s="131" t="s">
        <v>185</v>
      </c>
      <c r="C7" s="144" t="s">
        <v>184</v>
      </c>
      <c r="D7" s="143" t="s">
        <v>157</v>
      </c>
      <c r="E7" s="143">
        <v>1.1733332000000001</v>
      </c>
      <c r="F7" s="143">
        <f>(8/25)*3</f>
        <v>0.96</v>
      </c>
      <c r="G7" s="143" t="e">
        <f>F7*#REF!</f>
        <v>#REF!</v>
      </c>
      <c r="H7" s="143"/>
    </row>
    <row r="8" spans="2:8" s="131" customFormat="1" ht="30" x14ac:dyDescent="0.25">
      <c r="B8" s="131" t="s">
        <v>187</v>
      </c>
      <c r="C8" s="144" t="s">
        <v>186</v>
      </c>
      <c r="D8" s="143" t="s">
        <v>157</v>
      </c>
      <c r="E8" s="143">
        <v>0.29333300000000001</v>
      </c>
      <c r="F8" s="143">
        <f>(8/25)*1</f>
        <v>0.32</v>
      </c>
      <c r="G8" s="143" t="e">
        <f>F8*#REF!</f>
        <v>#REF!</v>
      </c>
      <c r="H8" s="143"/>
    </row>
    <row r="9" spans="2:8" s="131" customFormat="1" ht="30" x14ac:dyDescent="0.25">
      <c r="B9" s="131" t="s">
        <v>189</v>
      </c>
      <c r="C9" s="144" t="s">
        <v>188</v>
      </c>
      <c r="D9" s="143" t="s">
        <v>158</v>
      </c>
      <c r="E9" s="143">
        <v>3.6907000000000002E-2</v>
      </c>
      <c r="F9" s="143">
        <f>0.16*0.2*1.3</f>
        <v>4.1600000000000005E-2</v>
      </c>
      <c r="G9" s="143" t="e">
        <f>F9*#REF!</f>
        <v>#REF!</v>
      </c>
      <c r="H9" s="143"/>
    </row>
    <row r="10" spans="2:8" s="131" customFormat="1" x14ac:dyDescent="0.25">
      <c r="C10" s="144"/>
      <c r="D10" s="143"/>
      <c r="E10" s="143"/>
      <c r="F10" s="143"/>
      <c r="G10" s="143"/>
      <c r="H10" s="143"/>
    </row>
    <row r="11" spans="2:8" s="131" customFormat="1" ht="60" x14ac:dyDescent="0.25">
      <c r="B11" s="131" t="s">
        <v>191</v>
      </c>
      <c r="C11" s="144" t="s">
        <v>190</v>
      </c>
      <c r="D11" s="143" t="s">
        <v>158</v>
      </c>
      <c r="E11" s="143">
        <v>3.6907000000000002E-2</v>
      </c>
      <c r="F11" s="143">
        <v>3.6907000000000002E-2</v>
      </c>
      <c r="G11" s="143">
        <v>3.6907000000000002E-2</v>
      </c>
      <c r="H11" s="143"/>
    </row>
    <row r="12" spans="2:8" s="131" customFormat="1" ht="45" x14ac:dyDescent="0.25">
      <c r="B12" s="131" t="s">
        <v>193</v>
      </c>
      <c r="C12" s="144" t="s">
        <v>192</v>
      </c>
      <c r="D12" s="143" t="s">
        <v>158</v>
      </c>
      <c r="E12" s="143">
        <v>2.8389999999999999E-2</v>
      </c>
      <c r="F12" s="143">
        <v>2.8389999999999999E-2</v>
      </c>
      <c r="G12" s="143">
        <v>2.8389999999999999E-2</v>
      </c>
      <c r="H12" s="143"/>
    </row>
    <row r="14" spans="2:8" ht="32.25" customHeight="1" x14ac:dyDescent="0.25">
      <c r="B14" s="151" t="s">
        <v>162</v>
      </c>
      <c r="C14" s="152" t="s">
        <v>163</v>
      </c>
      <c r="D14" s="141" t="s">
        <v>164</v>
      </c>
      <c r="E14" s="143"/>
      <c r="F14" s="141"/>
      <c r="G14" s="141"/>
      <c r="H14" s="141">
        <v>23.57</v>
      </c>
    </row>
    <row r="15" spans="2:8" ht="51.75" customHeight="1" x14ac:dyDescent="0.25">
      <c r="B15" s="151" t="s">
        <v>165</v>
      </c>
      <c r="C15" s="152" t="s">
        <v>171</v>
      </c>
      <c r="D15" s="151" t="s">
        <v>172</v>
      </c>
      <c r="E15" s="141"/>
      <c r="F15" s="141"/>
      <c r="G15" s="141"/>
      <c r="H15" s="148">
        <v>1911.38</v>
      </c>
    </row>
    <row r="16" spans="2:8" ht="78" customHeight="1" x14ac:dyDescent="0.25">
      <c r="B16" s="151" t="s">
        <v>166</v>
      </c>
      <c r="C16" s="152" t="s">
        <v>169</v>
      </c>
      <c r="D16" s="141" t="s">
        <v>123</v>
      </c>
      <c r="E16" s="141"/>
      <c r="F16" s="141"/>
      <c r="G16" s="141"/>
      <c r="H16" s="141">
        <v>50.1</v>
      </c>
    </row>
    <row r="17" spans="2:8" ht="78" customHeight="1" x14ac:dyDescent="0.25">
      <c r="B17" s="151" t="s">
        <v>167</v>
      </c>
      <c r="C17" s="152" t="s">
        <v>173</v>
      </c>
      <c r="D17" s="151" t="s">
        <v>156</v>
      </c>
      <c r="E17" s="151"/>
      <c r="F17" s="151"/>
      <c r="G17" s="151"/>
      <c r="H17" s="148">
        <v>1703.51</v>
      </c>
    </row>
    <row r="18" spans="2:8" ht="78" customHeight="1" x14ac:dyDescent="0.25">
      <c r="B18" s="141" t="s">
        <v>168</v>
      </c>
      <c r="C18" s="150" t="s">
        <v>170</v>
      </c>
      <c r="D18" s="141" t="s">
        <v>123</v>
      </c>
      <c r="E18" s="141"/>
      <c r="F18" s="141"/>
      <c r="G18" s="141"/>
      <c r="H18" s="141">
        <v>297.31</v>
      </c>
    </row>
    <row r="19" spans="2:8" ht="78" customHeight="1" x14ac:dyDescent="0.25">
      <c r="B19" s="141" t="s">
        <v>174</v>
      </c>
      <c r="C19" s="150" t="s">
        <v>175</v>
      </c>
      <c r="D19" s="141" t="s">
        <v>176</v>
      </c>
      <c r="E19" s="141"/>
      <c r="F19" s="141"/>
      <c r="G19" s="141"/>
      <c r="H19" s="141">
        <v>367.42</v>
      </c>
    </row>
    <row r="20" spans="2:8" ht="78" customHeight="1" x14ac:dyDescent="0.25">
      <c r="B20" s="149" t="s">
        <v>179</v>
      </c>
      <c r="C20" s="144" t="s">
        <v>177</v>
      </c>
      <c r="D20" s="141" t="s">
        <v>178</v>
      </c>
      <c r="E20" s="149"/>
      <c r="F20" s="149"/>
      <c r="G20" s="149"/>
      <c r="H20" s="148">
        <v>2146.4899999999998</v>
      </c>
    </row>
    <row r="21" spans="2:8" x14ac:dyDescent="0.25">
      <c r="B21" t="s">
        <v>194</v>
      </c>
      <c r="C21" t="s">
        <v>195</v>
      </c>
      <c r="D21" t="s">
        <v>172</v>
      </c>
      <c r="H21" s="147">
        <v>1464.61</v>
      </c>
    </row>
    <row r="23" spans="2:8" x14ac:dyDescent="0.25">
      <c r="H23">
        <v>583.48</v>
      </c>
    </row>
    <row r="24" spans="2:8" x14ac:dyDescent="0.25">
      <c r="B24" t="s">
        <v>197</v>
      </c>
      <c r="C24" t="s">
        <v>198</v>
      </c>
      <c r="D24" t="s">
        <v>199</v>
      </c>
      <c r="H24">
        <v>373.12</v>
      </c>
    </row>
    <row r="26" spans="2:8" x14ac:dyDescent="0.25">
      <c r="B26" t="s">
        <v>201</v>
      </c>
      <c r="C26" t="s">
        <v>200</v>
      </c>
      <c r="D26" t="s">
        <v>196</v>
      </c>
      <c r="H26">
        <v>9.39</v>
      </c>
    </row>
    <row r="28" spans="2:8" x14ac:dyDescent="0.25">
      <c r="B28" t="s">
        <v>202</v>
      </c>
      <c r="C28" t="s">
        <v>203</v>
      </c>
      <c r="D28" t="s">
        <v>154</v>
      </c>
      <c r="H28" s="147">
        <v>2061.9699999999998</v>
      </c>
    </row>
    <row r="30" spans="2:8" x14ac:dyDescent="0.25">
      <c r="B30" t="s">
        <v>204</v>
      </c>
      <c r="C30" t="s">
        <v>205</v>
      </c>
      <c r="D30" t="s">
        <v>154</v>
      </c>
      <c r="H30" s="147">
        <v>1519.26</v>
      </c>
    </row>
    <row r="32" spans="2:8" ht="15" customHeight="1" x14ac:dyDescent="0.25">
      <c r="B32" s="154" t="s">
        <v>206</v>
      </c>
      <c r="C32" s="154" t="s">
        <v>207</v>
      </c>
      <c r="D32" s="154" t="s">
        <v>208</v>
      </c>
      <c r="E32" s="156"/>
      <c r="F32" s="156"/>
      <c r="H32" s="153">
        <v>341.83</v>
      </c>
    </row>
    <row r="34" spans="2:8" ht="15" customHeight="1" x14ac:dyDescent="0.25">
      <c r="B34" s="154" t="s">
        <v>209</v>
      </c>
      <c r="C34" s="154" t="s">
        <v>210</v>
      </c>
      <c r="D34" s="154" t="s">
        <v>208</v>
      </c>
      <c r="E34" s="155"/>
      <c r="F34" s="156"/>
      <c r="H34" s="157">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P.O MEIO FIOS ZU.- SETOP 07-25</vt:lpstr>
      <vt:lpstr>P.O MEIO FIOS Z.URB - SETOP2022</vt:lpstr>
      <vt:lpstr>P.O MEIO FIOS Z.U. - SINAPI2025</vt:lpstr>
      <vt:lpstr>CRONOGRAMA - MEIO FIOS</vt:lpstr>
      <vt:lpstr>P.O POÇO DO PEDRO </vt:lpstr>
      <vt:lpstr>Planilha2</vt:lpstr>
      <vt:lpstr>MATRIZ DE RISCOS</vt:lpstr>
      <vt:lpstr>Planilha1</vt:lpstr>
      <vt:lpstr>'P.O MEIO FIOS Z.U. - SINAPI2025'!Area_de_impressao</vt:lpstr>
      <vt:lpstr>'P.O MEIO FIOS Z.URB - SETOP2022'!Area_de_impressao</vt:lpstr>
      <vt:lpstr>'P.O MEIO FIOS ZU.- SETOP 07-25'!Area_de_impressao</vt:lpstr>
      <vt:lpstr>'P.O POÇO DO PEDRO '!Area_de_impressao</vt:lpstr>
      <vt:lpstr>'P.O MEIO FIOS Z.U. - SINAPI2025'!Titulos_de_impressao</vt:lpstr>
      <vt:lpstr>'P.O MEIO FIOS Z.URB - SETOP2022'!Titulos_de_impressao</vt:lpstr>
      <vt:lpstr>'P.O MEIO FIOS ZU.- SETOP 07-25'!Titulos_de_impressao</vt:lpstr>
      <vt:lpstr>'P.O POÇO DO PEDRO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UBS-SAPE 03</cp:lastModifiedBy>
  <cp:lastPrinted>2026-07-28T18:12:26Z</cp:lastPrinted>
  <dcterms:created xsi:type="dcterms:W3CDTF">2025-10-10T12:23:51Z</dcterms:created>
  <dcterms:modified xsi:type="dcterms:W3CDTF">2026-07-29T11:41:48Z</dcterms:modified>
</cp:coreProperties>
</file>